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.ginovyan\Desktop\ԸՆԹԱՑԻԿ ԾՐԱԳՐԵՐ\Նոր Հաճն\Շին\Գնման հայտ\Գնման հայտ\"/>
    </mc:Choice>
  </mc:AlternateContent>
  <bookViews>
    <workbookView xWindow="0" yWindow="0" windowWidth="28740" windowHeight="12300" activeTab="1"/>
  </bookViews>
  <sheets>
    <sheet name="Սարք" sheetId="1" r:id="rId1"/>
    <sheet name="Նյութեր" sheetId="3" r:id="rId2"/>
  </sheets>
  <definedNames>
    <definedName name="_xlnm._FilterDatabase" localSheetId="1" hidden="1">Նյութեր!$B$1:$B$60</definedName>
    <definedName name="_xlnm._FilterDatabase" localSheetId="0" hidden="1">Սարք!$A$1:$A$132</definedName>
    <definedName name="_xlnm.Print_Area" localSheetId="1">Նյութեր!$A$1:$C$63</definedName>
    <definedName name="_xlnm.Print_Area" localSheetId="0">Սարք!$A$1:$E$129</definedName>
    <definedName name="_xlnm.Print_Titles" localSheetId="1">Նյութեր!$4:$5</definedName>
    <definedName name="_xlnm.Print_Titles" localSheetId="0">Սարք!$4:$6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7" i="3" l="1"/>
  <c r="A31" i="3"/>
  <c r="A32" i="3" s="1"/>
  <c r="A33" i="3" s="1"/>
  <c r="A47" i="3"/>
  <c r="A48" i="3" s="1"/>
  <c r="A49" i="3" s="1"/>
  <c r="A50" i="3" s="1"/>
  <c r="A51" i="3" s="1"/>
  <c r="A52" i="3" s="1"/>
  <c r="A39" i="3"/>
  <c r="A34" i="3" l="1"/>
  <c r="A35" i="3" s="1"/>
  <c r="A36" i="3" l="1"/>
  <c r="A24" i="3"/>
  <c r="A25" i="3" l="1"/>
</calcChain>
</file>

<file path=xl/sharedStrings.xml><?xml version="1.0" encoding="utf-8"?>
<sst xmlns="http://schemas.openxmlformats.org/spreadsheetml/2006/main" count="108" uniqueCount="92">
  <si>
    <t>N</t>
  </si>
  <si>
    <t>Оборудование, предусмотренное проектно-сметной  документацией</t>
  </si>
  <si>
    <t>к-т</t>
  </si>
  <si>
    <t>шт</t>
  </si>
  <si>
    <t>*Соответствие  предложенного оборудования требованиям проектных решений будет расценено Заказчиком и не подлежит изменению в течение строймонтажных работ</t>
  </si>
  <si>
    <t>Ð/Ð</t>
  </si>
  <si>
    <t>Минимальный срок гарантии эксплуатации, установленный Проектировщиком /год/</t>
  </si>
  <si>
    <t>Газоснабжение</t>
  </si>
  <si>
    <t>Работы по благоустройству</t>
  </si>
  <si>
    <t>Кровельные работы</t>
  </si>
  <si>
    <t>Деревянные конструкции</t>
  </si>
  <si>
    <t>Утепление крыши</t>
  </si>
  <si>
    <t xml:space="preserve">â.Ù   </t>
  </si>
  <si>
    <t xml:space="preserve">Изготовлен из оцинкованного листа </t>
  </si>
  <si>
    <t>Полимерно-битумный изогам 4 мм, верхний слой отшлифован.</t>
  </si>
  <si>
    <t>Реконструкция здания поликлиники «Нор-Ачни» в Котайкской области Республики Армения.</t>
  </si>
  <si>
    <t>Оборудование</t>
  </si>
  <si>
    <t>/Оборудование, предусмотренное проектно-сметной  документацией</t>
  </si>
  <si>
    <t>Миним. Гарант. срок, установлен. Проектиров.</t>
  </si>
  <si>
    <t>Кол-во</t>
  </si>
  <si>
    <t xml:space="preserve"> Вентиляция</t>
  </si>
  <si>
    <t>Электрическая часть</t>
  </si>
  <si>
    <t>Пожарная сигнализация и защита</t>
  </si>
  <si>
    <t>Котельная</t>
  </si>
  <si>
    <t>Теплотехническая часть</t>
  </si>
  <si>
    <t xml:space="preserve">
Установка лифта в колодце грузоподъемностью 630 кг с 2 остановками. </t>
  </si>
  <si>
    <t xml:space="preserve">
Осевой воздуховод NEL=0,045 кВт/ч, A=0,11, L=700 м³/ч</t>
  </si>
  <si>
    <t xml:space="preserve">
Канальный кондиционер NEL=0,41 кВт/ч, L=600, P-300</t>
  </si>
  <si>
    <t>Система рекуперации воздуха на входе и выходе P300 NEL=0,3 кВт/ч, N-235 м³/ч, A-220 м³/ч</t>
  </si>
  <si>
    <t>Система рекуперации воздуха на входе и выходе P300 NEL=0,3 кВт/ч, N-135 м³/ч, A-120 м³/ч</t>
  </si>
  <si>
    <t>Распределительный щит, вход 315 А, трехфазный, группа
8x32+1x250 А, трехфазные автоматические выключатели</t>
  </si>
  <si>
    <t xml:space="preserve">
Входной ток распределительного щита 200 А, трехфазный, группа
8x16 А, однофазный, 1x160 А, трехфазный с автоматическими выключателями</t>
  </si>
  <si>
    <t>Панель управления, клавиатура C2000M</t>
  </si>
  <si>
    <t>Блок питания Rapan (12 В 4 А)</t>
  </si>
  <si>
    <t>Аккумулятор 6,5 А 12 В AKB</t>
  </si>
  <si>
    <t xml:space="preserve">
Водонагревательный котел Q=36 кВт Турбо</t>
  </si>
  <si>
    <t>Насос CPm132A G=8,0 мА/ч H=12,0 М N=0,37 кВт DAV</t>
  </si>
  <si>
    <t>Электромагнитный водоочистной прибор АМО-25-Y4</t>
  </si>
  <si>
    <t>Установка газового сигнализатора P 20</t>
  </si>
  <si>
    <t>Подземная кабельная линия</t>
  </si>
  <si>
    <t>Шкаф для наружного освещения с 3 контакторами на 16 А</t>
  </si>
  <si>
    <t>Строительные и ремонтные работы</t>
  </si>
  <si>
    <t>Кондиционер NEL=0,73 кВт, P=150, L=350,K, с наружным блоком NEL=3,3, NU=2,70 кВт/ч, NEL=1,0 кВт/ч, L=350</t>
  </si>
  <si>
    <t>Реконструкция здания поликлиники «Нор-Ачнин в Котайкской области Республики Армения.</t>
  </si>
  <si>
    <t>Гарантийные сроки материалов</t>
  </si>
  <si>
    <t>Пароизоляционный слой кровли: 1 слой изогама.</t>
  </si>
  <si>
    <t>Теплоизоляция кровли из твердой минеральной ваты толщиной 100 мм, плотностью 40-60 кг/м³, коэффициентом теплопроводности 0,041 Вт/м³С</t>
  </si>
  <si>
    <t>Паропроницаемая гидроизоляционная мембрана</t>
  </si>
  <si>
    <t>Отделочные работы</t>
  </si>
  <si>
    <t>Наружная алюминиевая дверь, блочная, серая, толщина 60 мм, с терморазрывом, остекление 4+4 мм, профиль (иностранный).</t>
  </si>
  <si>
    <t>Металлопластиковое окно с блоками, белое, толщиной 60 мм, со стеклопакетом 4+4 мм, профиль (иностранный)</t>
  </si>
  <si>
    <t>Металлопластиковые двери</t>
  </si>
  <si>
    <t>Двери из МДФ с облицовкой из шпона</t>
  </si>
  <si>
    <t>Мраморно-гранитные полы</t>
  </si>
  <si>
    <t>Деревянные полы</t>
  </si>
  <si>
    <t>Виниловые полы</t>
  </si>
  <si>
    <t>Латексная краска</t>
  </si>
  <si>
    <t>Укладка на стены минеральной ваты толщиной 60 мм, плотностью 80-125 кг/м³, теплопроводностью = 0,042-0,045 Вт/м²·К, которая крепится специальным полимерно-цементным клеем.</t>
  </si>
  <si>
    <t>Монтаж фиброцементных плит размером 1220x2400x8 мм, установка соответствующих элементов по краям и стыкам.</t>
  </si>
  <si>
    <t>Облицовка кладки базальтовыми плитами толщиной 30 мм на арматурной сетке P8 Ac-I, 150 x 150 мм, с использованием анкеров для крепления плит P 12 A500c.</t>
  </si>
  <si>
    <t>Каркасная сборка с оцинкованными окнами и направляющими с горизонтальным и вертикальным расстоянием не более 600 мм от профилей толщиной 2,0 мм со скоростью 4,8 м/м2.</t>
  </si>
  <si>
    <t>Электрическое освещение</t>
  </si>
  <si>
    <t>Источник бесперебойного питания 90 кВА</t>
  </si>
  <si>
    <t>Аварийный светодиодный светильник 18 Вт со встроенным аккумулятором</t>
  </si>
  <si>
    <t>Потолочный светодиодный светильник 18 Вт</t>
  </si>
  <si>
    <t>Светодиодный потолочный светильник, непрозрачный, 9 Вт.</t>
  </si>
  <si>
    <t>Эвакуационный светодиодный светильник 9 Вт со встроенным аккумулятором</t>
  </si>
  <si>
    <t>Водонепроницаемый светодиодный настенный светильник 30 Вт</t>
  </si>
  <si>
    <t>"Панель освещения с трехфазным входом 25 А, однофазными автоматическими выключателями группы 6x16 А"</t>
  </si>
  <si>
    <t>Внутренняя сеть холодного водоснабжения</t>
  </si>
  <si>
    <t>Смесители с душем и гибким шлангом.</t>
  </si>
  <si>
    <t>Угловые смесители для раковины</t>
  </si>
  <si>
    <t>Внутренняя канализационная сеть</t>
  </si>
  <si>
    <t>Раковины с сифоном, гибким соединением и пьедесталом.</t>
  </si>
  <si>
    <t>Керамический унитаз</t>
  </si>
  <si>
    <t>Глубокий подгузник</t>
  </si>
  <si>
    <t>Мини-кухня на 2 персоны</t>
  </si>
  <si>
    <t>Система пожарной сигнализации</t>
  </si>
  <si>
    <t>Панель управления SIGNAL-10</t>
  </si>
  <si>
    <t>Трансформатор TR-40VA</t>
  </si>
  <si>
    <t>Детектор дыма Рубеж
ИП-212</t>
  </si>
  <si>
    <t>Термодатчик Рубеж
ИП-212/101-15 А3Р1</t>
  </si>
  <si>
    <t>Внутренний рог ОПОП124-7</t>
  </si>
  <si>
    <t>Огнезажимной ручной зажим Рубеж ИП513</t>
  </si>
  <si>
    <t>Антенна ANT-GSM-1</t>
  </si>
  <si>
    <t>Электромагнитный клапан P25</t>
  </si>
  <si>
    <t>Наружное освещение территории, кабельная сеть 0,4 кВ</t>
  </si>
  <si>
    <t>Светодиодный подвесной декоративный светильник, 60 Вт.</t>
  </si>
  <si>
    <t>Светодиодный светильник: 60 Вт</t>
  </si>
  <si>
    <t>Покрытие из базальтовой брекчии</t>
  </si>
  <si>
    <t>Базальтовые бордюрные камни</t>
  </si>
  <si>
    <t>Арматура с защитным слоем бетона по всем осям, толщиной 10 см, бетон класса B22.5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</si>
</sst>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9">
    <font>
      <sz val="10"/>
      <name val="Arial"/>
      <charset val="204"/>
    </font>
    <font>
      <sz val="10"/>
      <name val="Arial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 Armenian"/>
      <family val="2"/>
    </font>
    <font>
      <b/>
      <sz val="8"/>
      <name val="Arial Armenian"/>
      <family val="2"/>
    </font>
    <font>
      <sz val="9"/>
      <name val="Arial Armenian"/>
      <family val="2"/>
    </font>
    <font>
      <sz val="8"/>
      <name val="Sylfaen"/>
      <family val="1"/>
    </font>
    <font>
      <b/>
      <sz val="9"/>
      <name val="Arial Armenian"/>
      <family val="2"/>
    </font>
    <font>
      <sz val="10"/>
      <name val="Baltica"/>
      <family val="2"/>
    </font>
    <font>
      <sz val="8"/>
      <name val="Arial Armenian"/>
      <family val="2"/>
      <charset val="204"/>
    </font>
    <font>
      <sz val="8"/>
      <name val="Arial LatRus"/>
      <family val="2"/>
    </font>
    <font>
      <b/>
      <sz val="11"/>
      <name val="Arial Armenian"/>
      <family val="2"/>
    </font>
    <font>
      <sz val="8"/>
      <name val="Arial LatArm"/>
      <family val="2"/>
    </font>
    <font>
      <sz val="10"/>
      <name val="Arial Armenian"/>
      <family val="2"/>
      <charset val="204"/>
    </font>
    <font>
      <sz val="10"/>
      <name val="Sylfaen"/>
      <family val="1"/>
      <charset val="204"/>
    </font>
    <font>
      <b/>
      <sz val="10"/>
      <name val="Arial Armenian"/>
      <family val="2"/>
      <charset val="204"/>
    </font>
    <font>
      <sz val="10"/>
      <color indexed="8"/>
      <name val="Arial Armeni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</cellStyleXfs>
  <cellXfs count="98">
    <xf numFmtId="0" fontId="0" fillId="0" borderId="0" xfId="0"/>
    <xf numFmtId="0" fontId="3" fillId="2" borderId="0" xfId="1" applyFont="1" applyFill="1"/>
    <xf numFmtId="0" fontId="3" fillId="2" borderId="1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left" vertical="center"/>
    </xf>
    <xf numFmtId="0" fontId="7" fillId="2" borderId="0" xfId="4" applyFont="1" applyFill="1" applyBorder="1" applyAlignment="1">
      <alignment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Continuous" vertical="center" wrapText="1"/>
    </xf>
    <xf numFmtId="0" fontId="7" fillId="2" borderId="0" xfId="8" applyFont="1" applyFill="1" applyAlignment="1">
      <alignment horizontal="left"/>
    </xf>
    <xf numFmtId="0" fontId="9" fillId="2" borderId="0" xfId="8" applyFont="1" applyFill="1" applyAlignment="1">
      <alignment horizontal="left" vertical="center" wrapText="1"/>
    </xf>
    <xf numFmtId="1" fontId="3" fillId="2" borderId="1" xfId="1" applyNumberFormat="1" applyFont="1" applyFill="1" applyBorder="1" applyAlignment="1">
      <alignment horizontal="center" vertical="center"/>
    </xf>
    <xf numFmtId="1" fontId="5" fillId="2" borderId="0" xfId="1" applyNumberFormat="1" applyFont="1" applyFill="1" applyBorder="1" applyAlignment="1">
      <alignment horizontal="center" vertical="center"/>
    </xf>
    <xf numFmtId="1" fontId="3" fillId="2" borderId="0" xfId="1" applyNumberFormat="1" applyFont="1" applyFill="1" applyAlignment="1">
      <alignment horizontal="center" vertical="center"/>
    </xf>
    <xf numFmtId="0" fontId="3" fillId="2" borderId="0" xfId="9" applyFont="1" applyFill="1"/>
    <xf numFmtId="0" fontId="3" fillId="2" borderId="0" xfId="0" applyFont="1" applyFill="1"/>
    <xf numFmtId="0" fontId="3" fillId="2" borderId="0" xfId="18" applyFont="1" applyFill="1"/>
    <xf numFmtId="0" fontId="7" fillId="2" borderId="0" xfId="1" applyFont="1" applyFill="1" applyAlignment="1">
      <alignment vertical="center"/>
    </xf>
    <xf numFmtId="0" fontId="9" fillId="2" borderId="0" xfId="8" applyFont="1" applyFill="1" applyBorder="1" applyAlignment="1">
      <alignment horizontal="center" vertical="center"/>
    </xf>
    <xf numFmtId="0" fontId="9" fillId="2" borderId="0" xfId="8" applyFont="1" applyFill="1" applyBorder="1" applyAlignment="1">
      <alignment horizontal="left" vertical="center"/>
    </xf>
    <xf numFmtId="0" fontId="7" fillId="2" borderId="0" xfId="2" applyFont="1" applyFill="1" applyBorder="1" applyAlignment="1">
      <alignment vertical="center"/>
    </xf>
    <xf numFmtId="0" fontId="7" fillId="2" borderId="0" xfId="1" applyFont="1" applyFill="1" applyAlignment="1"/>
    <xf numFmtId="0" fontId="7" fillId="2" borderId="0" xfId="1" applyFont="1" applyFill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/>
    </xf>
    <xf numFmtId="0" fontId="15" fillId="2" borderId="1" xfId="9" applyFont="1" applyFill="1" applyBorder="1" applyAlignment="1">
      <alignment horizontal="center"/>
    </xf>
    <xf numFmtId="0" fontId="15" fillId="2" borderId="1" xfId="9" applyNumberFormat="1" applyFont="1" applyFill="1" applyBorder="1" applyAlignment="1">
      <alignment horizontal="center" vertical="center"/>
    </xf>
    <xf numFmtId="0" fontId="15" fillId="2" borderId="1" xfId="10" applyFont="1" applyFill="1" applyBorder="1" applyAlignment="1">
      <alignment vertical="center" wrapText="1"/>
    </xf>
    <xf numFmtId="0" fontId="17" fillId="2" borderId="1" xfId="1" applyFont="1" applyFill="1" applyBorder="1" applyAlignment="1">
      <alignment horizontal="left" vertical="center" wrapText="1"/>
    </xf>
    <xf numFmtId="0" fontId="17" fillId="2" borderId="1" xfId="8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vertical="center" wrapText="1"/>
    </xf>
    <xf numFmtId="0" fontId="15" fillId="2" borderId="1" xfId="1" applyNumberFormat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left" vertical="center" wrapText="1"/>
    </xf>
    <xf numFmtId="0" fontId="15" fillId="2" borderId="1" xfId="14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vertical="center" wrapText="1"/>
    </xf>
    <xf numFmtId="0" fontId="15" fillId="2" borderId="1" xfId="4" applyFont="1" applyFill="1" applyBorder="1" applyAlignment="1">
      <alignment horizontal="center" vertical="center" wrapText="1"/>
    </xf>
    <xf numFmtId="0" fontId="15" fillId="2" borderId="1" xfId="7" applyNumberFormat="1" applyFont="1" applyFill="1" applyBorder="1" applyAlignment="1">
      <alignment horizontal="center" vertical="center"/>
    </xf>
    <xf numFmtId="0" fontId="15" fillId="2" borderId="2" xfId="11" applyFont="1" applyFill="1" applyBorder="1" applyAlignment="1">
      <alignment vertical="top" wrapText="1"/>
    </xf>
    <xf numFmtId="0" fontId="15" fillId="2" borderId="2" xfId="11" applyFont="1" applyFill="1" applyBorder="1" applyAlignment="1">
      <alignment vertical="center" wrapText="1"/>
    </xf>
    <xf numFmtId="0" fontId="17" fillId="2" borderId="1" xfId="7" applyFont="1" applyFill="1" applyBorder="1" applyAlignment="1">
      <alignment vertical="center" wrapText="1"/>
    </xf>
    <xf numFmtId="0" fontId="17" fillId="2" borderId="1" xfId="7" applyNumberFormat="1" applyFont="1" applyFill="1" applyBorder="1" applyAlignment="1">
      <alignment horizontal="center" vertical="center"/>
    </xf>
    <xf numFmtId="0" fontId="18" fillId="2" borderId="1" xfId="7" applyFont="1" applyFill="1" applyBorder="1" applyAlignment="1">
      <alignment horizontal="left" vertical="center" wrapText="1"/>
    </xf>
    <xf numFmtId="0" fontId="15" fillId="2" borderId="1" xfId="7" applyFont="1" applyFill="1" applyBorder="1" applyAlignment="1">
      <alignment vertical="center" wrapText="1"/>
    </xf>
    <xf numFmtId="0" fontId="15" fillId="2" borderId="1" xfId="12" applyFont="1" applyFill="1" applyBorder="1" applyAlignment="1">
      <alignment vertical="center" wrapText="1"/>
    </xf>
    <xf numFmtId="0" fontId="15" fillId="2" borderId="1" xfId="13" applyFont="1" applyFill="1" applyBorder="1" applyAlignment="1">
      <alignment vertical="center" wrapText="1"/>
    </xf>
    <xf numFmtId="0" fontId="15" fillId="2" borderId="1" xfId="4" quotePrefix="1" applyFont="1" applyFill="1" applyBorder="1" applyAlignment="1">
      <alignment vertical="center" wrapText="1"/>
    </xf>
    <xf numFmtId="0" fontId="15" fillId="2" borderId="1" xfId="8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3" fillId="2" borderId="1" xfId="10" applyFont="1" applyFill="1" applyBorder="1" applyAlignment="1">
      <alignment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0" fontId="5" fillId="2" borderId="1" xfId="3" applyNumberFormat="1" applyFont="1" applyFill="1" applyBorder="1" applyAlignment="1">
      <alignment horizontal="center" vertical="center" wrapText="1"/>
    </xf>
    <xf numFmtId="1" fontId="5" fillId="2" borderId="1" xfId="9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17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5" fillId="2" borderId="1" xfId="18" applyFont="1" applyFill="1" applyBorder="1" applyAlignment="1">
      <alignment horizontal="left" vertical="center"/>
    </xf>
    <xf numFmtId="0" fontId="12" fillId="2" borderId="1" xfId="9" applyFont="1" applyFill="1" applyBorder="1" applyAlignment="1">
      <alignment horizontal="left" vertical="center" wrapText="1"/>
    </xf>
    <xf numFmtId="0" fontId="5" fillId="2" borderId="1" xfId="9" applyFont="1" applyFill="1" applyBorder="1" applyAlignment="1">
      <alignment horizontal="left" vertical="center" wrapText="1"/>
    </xf>
    <xf numFmtId="2" fontId="5" fillId="2" borderId="1" xfId="9" applyNumberFormat="1" applyFont="1" applyFill="1" applyBorder="1" applyAlignment="1">
      <alignment horizontal="center" vertical="center"/>
    </xf>
    <xf numFmtId="2" fontId="5" fillId="2" borderId="1" xfId="18" applyNumberFormat="1" applyFont="1" applyFill="1" applyBorder="1" applyAlignment="1">
      <alignment horizontal="center" vertical="center"/>
    </xf>
    <xf numFmtId="0" fontId="11" fillId="2" borderId="2" xfId="9" applyFont="1" applyFill="1" applyBorder="1" applyAlignment="1">
      <alignment horizontal="center" vertical="center" wrapText="1"/>
    </xf>
    <xf numFmtId="0" fontId="11" fillId="2" borderId="3" xfId="9" applyFont="1" applyFill="1" applyBorder="1" applyAlignment="1">
      <alignment horizontal="center" vertical="center" wrapText="1"/>
    </xf>
    <xf numFmtId="0" fontId="11" fillId="2" borderId="4" xfId="9" applyFont="1" applyFill="1" applyBorder="1" applyAlignment="1">
      <alignment horizontal="center" vertical="center" wrapText="1"/>
    </xf>
    <xf numFmtId="0" fontId="13" fillId="2" borderId="2" xfId="9" applyFont="1" applyFill="1" applyBorder="1" applyAlignment="1">
      <alignment horizontal="center" vertical="center" wrapText="1"/>
    </xf>
    <xf numFmtId="0" fontId="13" fillId="2" borderId="3" xfId="9" applyFont="1" applyFill="1" applyBorder="1" applyAlignment="1">
      <alignment horizontal="center" vertical="center" wrapText="1"/>
    </xf>
    <xf numFmtId="0" fontId="13" fillId="2" borderId="4" xfId="9" applyFont="1" applyFill="1" applyBorder="1" applyAlignment="1">
      <alignment horizontal="center" vertical="center" wrapText="1"/>
    </xf>
    <xf numFmtId="1" fontId="5" fillId="2" borderId="2" xfId="9" applyNumberFormat="1" applyFont="1" applyFill="1" applyBorder="1" applyAlignment="1">
      <alignment horizontal="center" vertical="center"/>
    </xf>
    <xf numFmtId="1" fontId="5" fillId="2" borderId="3" xfId="9" applyNumberFormat="1" applyFont="1" applyFill="1" applyBorder="1" applyAlignment="1">
      <alignment horizontal="center" vertical="center"/>
    </xf>
    <xf numFmtId="1" fontId="5" fillId="2" borderId="4" xfId="9" applyNumberFormat="1" applyFont="1" applyFill="1" applyBorder="1" applyAlignment="1">
      <alignment horizontal="center" vertical="center"/>
    </xf>
    <xf numFmtId="0" fontId="5" fillId="2" borderId="1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14" fillId="2" borderId="1" xfId="9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horizontal="left" vertical="center" wrapText="1"/>
    </xf>
    <xf numFmtId="0" fontId="14" fillId="2" borderId="1" xfId="9" applyFont="1" applyFill="1" applyBorder="1" applyAlignment="1">
      <alignment horizontal="center" vertical="center"/>
    </xf>
    <xf numFmtId="1" fontId="6" fillId="2" borderId="1" xfId="9" applyNumberFormat="1" applyFont="1" applyFill="1" applyBorder="1" applyAlignment="1">
      <alignment horizontal="center" vertical="center" wrapText="1"/>
    </xf>
    <xf numFmtId="165" fontId="5" fillId="2" borderId="1" xfId="9" applyNumberFormat="1" applyFont="1" applyFill="1" applyBorder="1" applyAlignment="1">
      <alignment horizontal="center" vertical="center"/>
    </xf>
    <xf numFmtId="0" fontId="11" fillId="2" borderId="1" xfId="9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9" applyFont="1" applyFill="1" applyBorder="1" applyAlignment="1">
      <alignment horizontal="center" vertical="center"/>
    </xf>
    <xf numFmtId="0" fontId="5" fillId="2" borderId="3" xfId="9" applyFont="1" applyFill="1" applyBorder="1" applyAlignment="1">
      <alignment horizontal="center" vertical="center"/>
    </xf>
    <xf numFmtId="0" fontId="5" fillId="2" borderId="4" xfId="9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 wrapText="1"/>
    </xf>
    <xf numFmtId="0" fontId="5" fillId="2" borderId="1" xfId="18" applyFont="1" applyFill="1" applyBorder="1" applyAlignment="1">
      <alignment horizontal="left" vertical="center" wrapText="1"/>
    </xf>
    <xf numFmtId="164" fontId="11" fillId="2" borderId="1" xfId="9" applyNumberFormat="1" applyFont="1" applyFill="1" applyBorder="1" applyAlignment="1">
      <alignment horizontal="center" vertical="center" wrapText="1"/>
    </xf>
    <xf numFmtId="0" fontId="9" fillId="2" borderId="0" xfId="6" applyFont="1" applyFill="1" applyAlignment="1">
      <alignment horizontal="center" vertical="center" wrapText="1"/>
    </xf>
    <xf numFmtId="0" fontId="9" fillId="2" borderId="0" xfId="7" applyFont="1" applyFill="1" applyBorder="1" applyAlignment="1">
      <alignment horizontal="center" vertical="center"/>
    </xf>
  </cellXfs>
  <cellStyles count="19">
    <cellStyle name="Normal" xfId="0" builtinId="0"/>
    <cellStyle name="Normal 10 2" xfId="9"/>
    <cellStyle name="Normal 2 2" xfId="17"/>
    <cellStyle name="Normal 2_getap jur" xfId="15"/>
    <cellStyle name="Normal 36" xfId="1"/>
    <cellStyle name="Normal 6" xfId="16"/>
    <cellStyle name="Normal 6 2" xfId="18"/>
    <cellStyle name="Normal_BAREK 4 2" xfId="3"/>
    <cellStyle name="Normal_BAREK_Hovanes Dom 2" xfId="2"/>
    <cellStyle name="Normal_Dpr29-1 2" xfId="11"/>
    <cellStyle name="Normal_ELECTRO 2" xfId="4"/>
    <cellStyle name="Normal_Gago 2 2" xfId="12"/>
    <cellStyle name="Normal_Gago 3" xfId="13"/>
    <cellStyle name="Normal_Obekt 2" xfId="6"/>
    <cellStyle name="Normal_QANDUM-1" xfId="10"/>
    <cellStyle name="Normal_Razniobor 3" xfId="8"/>
    <cellStyle name="Normal_SANTEX-1" xfId="14"/>
    <cellStyle name="Normal_SHIN-2" xfId="7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E132"/>
  <sheetViews>
    <sheetView view="pageBreakPreview" topLeftCell="A26" zoomScale="85" zoomScaleNormal="100" zoomScaleSheetLayoutView="85" workbookViewId="0">
      <selection activeCell="I41" sqref="I41"/>
    </sheetView>
  </sheetViews>
  <sheetFormatPr defaultColWidth="9.140625" defaultRowHeight="12.75"/>
  <cols>
    <col min="1" max="1" width="3.85546875" style="8" customWidth="1"/>
    <col min="2" max="2" width="57.140625" style="1" customWidth="1"/>
    <col min="3" max="3" width="6.42578125" style="7" customWidth="1"/>
    <col min="4" max="4" width="7.140625" style="14" customWidth="1"/>
    <col min="5" max="5" width="14.28515625" style="7" customWidth="1"/>
    <col min="6" max="16384" width="9.140625" style="1"/>
  </cols>
  <sheetData>
    <row r="1" spans="1:5" ht="39" customHeight="1">
      <c r="A1" s="53" t="s">
        <v>43</v>
      </c>
      <c r="B1" s="53"/>
      <c r="C1" s="53"/>
      <c r="D1" s="53"/>
      <c r="E1" s="53"/>
    </row>
    <row r="2" spans="1:5" ht="21.75" customHeight="1">
      <c r="A2" s="53" t="s">
        <v>16</v>
      </c>
      <c r="B2" s="53"/>
      <c r="C2" s="53"/>
      <c r="D2" s="53"/>
      <c r="E2" s="53"/>
    </row>
    <row r="3" spans="1:5" ht="6" customHeight="1">
      <c r="A3" s="55"/>
      <c r="B3" s="55"/>
      <c r="C3" s="55"/>
      <c r="D3" s="55"/>
    </row>
    <row r="4" spans="1:5" ht="12.75" customHeight="1">
      <c r="A4" s="56" t="s">
        <v>0</v>
      </c>
      <c r="B4" s="57" t="s">
        <v>17</v>
      </c>
      <c r="C4" s="57" t="s">
        <v>12</v>
      </c>
      <c r="D4" s="58" t="s">
        <v>19</v>
      </c>
      <c r="E4" s="59" t="s">
        <v>18</v>
      </c>
    </row>
    <row r="5" spans="1:5" ht="89.25" customHeight="1">
      <c r="A5" s="56"/>
      <c r="B5" s="57"/>
      <c r="C5" s="57"/>
      <c r="D5" s="58"/>
      <c r="E5" s="59"/>
    </row>
    <row r="6" spans="1:5">
      <c r="A6" s="2">
        <v>1</v>
      </c>
      <c r="B6" s="2">
        <v>2</v>
      </c>
      <c r="C6" s="2">
        <v>3</v>
      </c>
      <c r="D6" s="12">
        <v>5</v>
      </c>
      <c r="E6" s="2">
        <v>6</v>
      </c>
    </row>
    <row r="7" spans="1:5" s="15" customFormat="1" ht="7.9" customHeight="1">
      <c r="A7" s="70"/>
      <c r="B7" s="73" t="s">
        <v>41</v>
      </c>
      <c r="C7" s="90"/>
      <c r="D7" s="76"/>
      <c r="E7" s="76"/>
    </row>
    <row r="8" spans="1:5" s="15" customFormat="1" ht="7.9" customHeight="1">
      <c r="A8" s="71"/>
      <c r="B8" s="74"/>
      <c r="C8" s="91"/>
      <c r="D8" s="77"/>
      <c r="E8" s="77"/>
    </row>
    <row r="9" spans="1:5" s="15" customFormat="1" ht="7.9" customHeight="1">
      <c r="A9" s="71"/>
      <c r="B9" s="74"/>
      <c r="C9" s="91"/>
      <c r="D9" s="77"/>
      <c r="E9" s="77"/>
    </row>
    <row r="10" spans="1:5" s="15" customFormat="1" ht="7.9" customHeight="1">
      <c r="A10" s="71"/>
      <c r="B10" s="74"/>
      <c r="C10" s="91"/>
      <c r="D10" s="77"/>
      <c r="E10" s="77"/>
    </row>
    <row r="11" spans="1:5" s="15" customFormat="1" ht="7.9" customHeight="1">
      <c r="A11" s="72"/>
      <c r="B11" s="75"/>
      <c r="C11" s="92"/>
      <c r="D11" s="78"/>
      <c r="E11" s="78"/>
    </row>
    <row r="12" spans="1:5" s="15" customFormat="1" ht="9" customHeight="1">
      <c r="A12" s="82">
        <v>1</v>
      </c>
      <c r="B12" s="83" t="s">
        <v>25</v>
      </c>
      <c r="C12" s="90" t="s">
        <v>3</v>
      </c>
      <c r="D12" s="84">
        <v>1</v>
      </c>
      <c r="E12" s="84">
        <v>10</v>
      </c>
    </row>
    <row r="13" spans="1:5" s="15" customFormat="1" ht="9" customHeight="1">
      <c r="A13" s="82"/>
      <c r="B13" s="83"/>
      <c r="C13" s="91"/>
      <c r="D13" s="84"/>
      <c r="E13" s="84"/>
    </row>
    <row r="14" spans="1:5" s="15" customFormat="1" ht="9" customHeight="1">
      <c r="A14" s="82"/>
      <c r="B14" s="83"/>
      <c r="C14" s="91"/>
      <c r="D14" s="84"/>
      <c r="E14" s="84"/>
    </row>
    <row r="15" spans="1:5" s="15" customFormat="1" ht="9" customHeight="1">
      <c r="A15" s="82"/>
      <c r="B15" s="83"/>
      <c r="C15" s="91"/>
      <c r="D15" s="84"/>
      <c r="E15" s="84"/>
    </row>
    <row r="16" spans="1:5" s="15" customFormat="1" ht="9" customHeight="1">
      <c r="A16" s="82"/>
      <c r="B16" s="83"/>
      <c r="C16" s="92"/>
      <c r="D16" s="84"/>
      <c r="E16" s="84"/>
    </row>
    <row r="17" spans="1:5" s="15" customFormat="1" ht="9.75" customHeight="1">
      <c r="A17" s="79"/>
      <c r="B17" s="85" t="s">
        <v>20</v>
      </c>
      <c r="C17" s="60"/>
      <c r="D17" s="60"/>
      <c r="E17" s="84"/>
    </row>
    <row r="18" spans="1:5" s="15" customFormat="1" ht="9.75" customHeight="1">
      <c r="A18" s="79"/>
      <c r="B18" s="85"/>
      <c r="C18" s="60"/>
      <c r="D18" s="60"/>
      <c r="E18" s="84"/>
    </row>
    <row r="19" spans="1:5" s="15" customFormat="1" ht="9.75" customHeight="1">
      <c r="A19" s="79"/>
      <c r="B19" s="85"/>
      <c r="C19" s="60"/>
      <c r="D19" s="60"/>
      <c r="E19" s="84"/>
    </row>
    <row r="20" spans="1:5" s="15" customFormat="1" ht="9.75" customHeight="1">
      <c r="A20" s="79"/>
      <c r="B20" s="85"/>
      <c r="C20" s="60"/>
      <c r="D20" s="60"/>
      <c r="E20" s="84"/>
    </row>
    <row r="21" spans="1:5" s="15" customFormat="1" ht="9.75" customHeight="1">
      <c r="A21" s="79"/>
      <c r="B21" s="85"/>
      <c r="C21" s="60"/>
      <c r="D21" s="60"/>
      <c r="E21" s="84"/>
    </row>
    <row r="22" spans="1:5" s="15" customFormat="1" ht="11.45" customHeight="1">
      <c r="A22" s="65">
        <v>1</v>
      </c>
      <c r="B22" s="67" t="s">
        <v>42</v>
      </c>
      <c r="C22" s="79" t="s">
        <v>2</v>
      </c>
      <c r="D22" s="60">
        <v>3</v>
      </c>
      <c r="E22" s="84">
        <v>2</v>
      </c>
    </row>
    <row r="23" spans="1:5" s="15" customFormat="1" ht="11.45" customHeight="1">
      <c r="A23" s="65"/>
      <c r="B23" s="67"/>
      <c r="C23" s="79"/>
      <c r="D23" s="60"/>
      <c r="E23" s="84"/>
    </row>
    <row r="24" spans="1:5" s="15" customFormat="1" ht="11.45" customHeight="1">
      <c r="A24" s="65"/>
      <c r="B24" s="67"/>
      <c r="C24" s="79"/>
      <c r="D24" s="60"/>
      <c r="E24" s="84"/>
    </row>
    <row r="25" spans="1:5" s="15" customFormat="1" ht="11.45" customHeight="1">
      <c r="A25" s="65"/>
      <c r="B25" s="67"/>
      <c r="C25" s="79"/>
      <c r="D25" s="60"/>
      <c r="E25" s="84"/>
    </row>
    <row r="26" spans="1:5" s="15" customFormat="1" ht="11.45" customHeight="1">
      <c r="A26" s="65"/>
      <c r="B26" s="67"/>
      <c r="C26" s="79"/>
      <c r="D26" s="60"/>
      <c r="E26" s="84"/>
    </row>
    <row r="27" spans="1:5" s="15" customFormat="1" ht="11.45" customHeight="1">
      <c r="A27" s="65">
        <v>2</v>
      </c>
      <c r="B27" s="67" t="s">
        <v>26</v>
      </c>
      <c r="C27" s="79" t="s">
        <v>2</v>
      </c>
      <c r="D27" s="60">
        <v>1</v>
      </c>
      <c r="E27" s="84">
        <v>2</v>
      </c>
    </row>
    <row r="28" spans="1:5" s="15" customFormat="1" ht="11.45" customHeight="1">
      <c r="A28" s="65"/>
      <c r="B28" s="67"/>
      <c r="C28" s="79"/>
      <c r="D28" s="60"/>
      <c r="E28" s="84"/>
    </row>
    <row r="29" spans="1:5" s="15" customFormat="1" ht="11.45" customHeight="1">
      <c r="A29" s="65"/>
      <c r="B29" s="67"/>
      <c r="C29" s="79"/>
      <c r="D29" s="60"/>
      <c r="E29" s="84"/>
    </row>
    <row r="30" spans="1:5" s="15" customFormat="1" ht="11.45" customHeight="1">
      <c r="A30" s="65"/>
      <c r="B30" s="67"/>
      <c r="C30" s="79"/>
      <c r="D30" s="60"/>
      <c r="E30" s="84"/>
    </row>
    <row r="31" spans="1:5" s="15" customFormat="1" ht="11.45" customHeight="1">
      <c r="A31" s="65"/>
      <c r="B31" s="67"/>
      <c r="C31" s="79"/>
      <c r="D31" s="60"/>
      <c r="E31" s="84"/>
    </row>
    <row r="32" spans="1:5" s="15" customFormat="1" ht="11.45" customHeight="1">
      <c r="A32" s="65">
        <v>3</v>
      </c>
      <c r="B32" s="67" t="s">
        <v>27</v>
      </c>
      <c r="C32" s="79" t="s">
        <v>2</v>
      </c>
      <c r="D32" s="79">
        <v>1</v>
      </c>
      <c r="E32" s="84">
        <v>2</v>
      </c>
    </row>
    <row r="33" spans="1:5" s="15" customFormat="1" ht="11.45" customHeight="1">
      <c r="A33" s="65"/>
      <c r="B33" s="67"/>
      <c r="C33" s="79"/>
      <c r="D33" s="79"/>
      <c r="E33" s="84"/>
    </row>
    <row r="34" spans="1:5" s="15" customFormat="1" ht="11.45" customHeight="1">
      <c r="A34" s="65"/>
      <c r="B34" s="67"/>
      <c r="C34" s="79"/>
      <c r="D34" s="79"/>
      <c r="E34" s="84"/>
    </row>
    <row r="35" spans="1:5" s="15" customFormat="1" ht="11.45" customHeight="1">
      <c r="A35" s="65"/>
      <c r="B35" s="67"/>
      <c r="C35" s="79"/>
      <c r="D35" s="79"/>
      <c r="E35" s="84"/>
    </row>
    <row r="36" spans="1:5" s="15" customFormat="1" ht="11.45" customHeight="1">
      <c r="A36" s="65"/>
      <c r="B36" s="67"/>
      <c r="C36" s="79"/>
      <c r="D36" s="79"/>
      <c r="E36" s="84"/>
    </row>
    <row r="37" spans="1:5" s="15" customFormat="1">
      <c r="A37" s="65">
        <v>4</v>
      </c>
      <c r="B37" s="67" t="s">
        <v>28</v>
      </c>
      <c r="C37" s="79" t="s">
        <v>2</v>
      </c>
      <c r="D37" s="79">
        <v>5</v>
      </c>
      <c r="E37" s="84">
        <v>2</v>
      </c>
    </row>
    <row r="38" spans="1:5" s="15" customFormat="1">
      <c r="A38" s="65"/>
      <c r="B38" s="67"/>
      <c r="C38" s="79"/>
      <c r="D38" s="79"/>
      <c r="E38" s="84"/>
    </row>
    <row r="39" spans="1:5" s="15" customFormat="1">
      <c r="A39" s="65"/>
      <c r="B39" s="67"/>
      <c r="C39" s="79"/>
      <c r="D39" s="79"/>
      <c r="E39" s="84"/>
    </row>
    <row r="40" spans="1:5" s="15" customFormat="1">
      <c r="A40" s="65"/>
      <c r="B40" s="67"/>
      <c r="C40" s="79"/>
      <c r="D40" s="79"/>
      <c r="E40" s="84"/>
    </row>
    <row r="41" spans="1:5" s="15" customFormat="1" ht="12" customHeight="1">
      <c r="A41" s="65"/>
      <c r="B41" s="67"/>
      <c r="C41" s="79"/>
      <c r="D41" s="79"/>
      <c r="E41" s="84"/>
    </row>
    <row r="42" spans="1:5" s="15" customFormat="1">
      <c r="A42" s="65">
        <v>5</v>
      </c>
      <c r="B42" s="67" t="s">
        <v>29</v>
      </c>
      <c r="C42" s="79" t="s">
        <v>2</v>
      </c>
      <c r="D42" s="79">
        <v>35</v>
      </c>
      <c r="E42" s="84">
        <v>2</v>
      </c>
    </row>
    <row r="43" spans="1:5" s="15" customFormat="1">
      <c r="A43" s="65"/>
      <c r="B43" s="67"/>
      <c r="C43" s="79"/>
      <c r="D43" s="79"/>
      <c r="E43" s="84"/>
    </row>
    <row r="44" spans="1:5" s="15" customFormat="1">
      <c r="A44" s="65"/>
      <c r="B44" s="67"/>
      <c r="C44" s="79"/>
      <c r="D44" s="79"/>
      <c r="E44" s="84"/>
    </row>
    <row r="45" spans="1:5" s="15" customFormat="1">
      <c r="A45" s="65"/>
      <c r="B45" s="67"/>
      <c r="C45" s="79"/>
      <c r="D45" s="79"/>
      <c r="E45" s="84"/>
    </row>
    <row r="46" spans="1:5" s="15" customFormat="1" ht="13.15" customHeight="1">
      <c r="A46" s="65"/>
      <c r="B46" s="67"/>
      <c r="C46" s="79"/>
      <c r="D46" s="79"/>
      <c r="E46" s="84"/>
    </row>
    <row r="47" spans="1:5" s="15" customFormat="1" ht="9.75" customHeight="1">
      <c r="A47" s="79"/>
      <c r="B47" s="80" t="s">
        <v>21</v>
      </c>
      <c r="C47" s="89"/>
      <c r="D47" s="81"/>
      <c r="E47" s="60"/>
    </row>
    <row r="48" spans="1:5" s="15" customFormat="1" ht="9.75" customHeight="1">
      <c r="A48" s="79"/>
      <c r="B48" s="80"/>
      <c r="C48" s="89"/>
      <c r="D48" s="81"/>
      <c r="E48" s="60"/>
    </row>
    <row r="49" spans="1:5" s="15" customFormat="1" ht="9.75" customHeight="1">
      <c r="A49" s="79"/>
      <c r="B49" s="80"/>
      <c r="C49" s="89"/>
      <c r="D49" s="81"/>
      <c r="E49" s="60"/>
    </row>
    <row r="50" spans="1:5" s="15" customFormat="1" ht="9.75" customHeight="1">
      <c r="A50" s="79"/>
      <c r="B50" s="80"/>
      <c r="C50" s="89"/>
      <c r="D50" s="81"/>
      <c r="E50" s="60"/>
    </row>
    <row r="51" spans="1:5" s="15" customFormat="1" ht="9.75" customHeight="1">
      <c r="A51" s="79"/>
      <c r="B51" s="80"/>
      <c r="C51" s="89"/>
      <c r="D51" s="81"/>
      <c r="E51" s="60"/>
    </row>
    <row r="52" spans="1:5" s="15" customFormat="1" ht="15.75" customHeight="1">
      <c r="A52" s="65">
        <v>1</v>
      </c>
      <c r="B52" s="66" t="s">
        <v>30</v>
      </c>
      <c r="C52" s="79" t="s">
        <v>3</v>
      </c>
      <c r="D52" s="68">
        <v>1</v>
      </c>
      <c r="E52" s="69">
        <v>3</v>
      </c>
    </row>
    <row r="53" spans="1:5" s="15" customFormat="1" ht="15.75" customHeight="1">
      <c r="A53" s="65"/>
      <c r="B53" s="67"/>
      <c r="C53" s="79"/>
      <c r="D53" s="68"/>
      <c r="E53" s="69"/>
    </row>
    <row r="54" spans="1:5" s="15" customFormat="1" ht="15.75" customHeight="1">
      <c r="A54" s="65"/>
      <c r="B54" s="67"/>
      <c r="C54" s="79"/>
      <c r="D54" s="68"/>
      <c r="E54" s="69"/>
    </row>
    <row r="55" spans="1:5" s="15" customFormat="1" ht="17.25" customHeight="1">
      <c r="A55" s="65"/>
      <c r="B55" s="67"/>
      <c r="C55" s="79"/>
      <c r="D55" s="68"/>
      <c r="E55" s="69"/>
    </row>
    <row r="56" spans="1:5" s="15" customFormat="1" ht="18" customHeight="1">
      <c r="A56" s="65"/>
      <c r="B56" s="67"/>
      <c r="C56" s="79"/>
      <c r="D56" s="68"/>
      <c r="E56" s="69"/>
    </row>
    <row r="57" spans="1:5" s="15" customFormat="1" ht="15.75" customHeight="1">
      <c r="A57" s="65">
        <v>2</v>
      </c>
      <c r="B57" s="66" t="s">
        <v>31</v>
      </c>
      <c r="C57" s="79" t="s">
        <v>3</v>
      </c>
      <c r="D57" s="68">
        <v>1</v>
      </c>
      <c r="E57" s="69">
        <v>3</v>
      </c>
    </row>
    <row r="58" spans="1:5" s="15" customFormat="1" ht="15.75" customHeight="1">
      <c r="A58" s="65"/>
      <c r="B58" s="67"/>
      <c r="C58" s="79"/>
      <c r="D58" s="68"/>
      <c r="E58" s="69"/>
    </row>
    <row r="59" spans="1:5" s="15" customFormat="1" ht="15.75" customHeight="1">
      <c r="A59" s="65"/>
      <c r="B59" s="67"/>
      <c r="C59" s="79"/>
      <c r="D59" s="68"/>
      <c r="E59" s="69"/>
    </row>
    <row r="60" spans="1:5" s="15" customFormat="1" ht="17.25" customHeight="1">
      <c r="A60" s="65"/>
      <c r="B60" s="67"/>
      <c r="C60" s="79"/>
      <c r="D60" s="68"/>
      <c r="E60" s="69"/>
    </row>
    <row r="61" spans="1:5" s="15" customFormat="1" ht="18" customHeight="1">
      <c r="A61" s="65"/>
      <c r="B61" s="67"/>
      <c r="C61" s="79"/>
      <c r="D61" s="68"/>
      <c r="E61" s="69"/>
    </row>
    <row r="62" spans="1:5" s="15" customFormat="1" ht="9.75" customHeight="1">
      <c r="A62" s="79"/>
      <c r="B62" s="80" t="s">
        <v>22</v>
      </c>
      <c r="C62" s="89"/>
      <c r="D62" s="81"/>
      <c r="E62" s="60"/>
    </row>
    <row r="63" spans="1:5" s="15" customFormat="1" ht="9.75" customHeight="1">
      <c r="A63" s="79"/>
      <c r="B63" s="80"/>
      <c r="C63" s="89"/>
      <c r="D63" s="81"/>
      <c r="E63" s="60"/>
    </row>
    <row r="64" spans="1:5" s="15" customFormat="1" ht="9.75" customHeight="1">
      <c r="A64" s="79"/>
      <c r="B64" s="80"/>
      <c r="C64" s="89"/>
      <c r="D64" s="81"/>
      <c r="E64" s="60"/>
    </row>
    <row r="65" spans="1:5" s="15" customFormat="1" ht="9.75" customHeight="1">
      <c r="A65" s="79"/>
      <c r="B65" s="80"/>
      <c r="C65" s="89"/>
      <c r="D65" s="81"/>
      <c r="E65" s="60"/>
    </row>
    <row r="66" spans="1:5" s="15" customFormat="1" ht="9.75" customHeight="1">
      <c r="A66" s="79"/>
      <c r="B66" s="80"/>
      <c r="C66" s="89"/>
      <c r="D66" s="81"/>
      <c r="E66" s="60"/>
    </row>
    <row r="67" spans="1:5" s="16" customFormat="1" ht="15.75" customHeight="1">
      <c r="A67" s="61">
        <v>1</v>
      </c>
      <c r="B67" s="62" t="s">
        <v>32</v>
      </c>
      <c r="C67" s="90" t="s">
        <v>3</v>
      </c>
      <c r="D67" s="63">
        <v>1</v>
      </c>
      <c r="E67" s="64">
        <v>3</v>
      </c>
    </row>
    <row r="68" spans="1:5" s="16" customFormat="1" ht="13.5" customHeight="1">
      <c r="A68" s="61"/>
      <c r="B68" s="62"/>
      <c r="C68" s="91"/>
      <c r="D68" s="63"/>
      <c r="E68" s="64"/>
    </row>
    <row r="69" spans="1:5" s="16" customFormat="1" ht="13.5" customHeight="1">
      <c r="A69" s="61"/>
      <c r="B69" s="62"/>
      <c r="C69" s="91"/>
      <c r="D69" s="63"/>
      <c r="E69" s="64"/>
    </row>
    <row r="70" spans="1:5" s="16" customFormat="1" ht="13.5" customHeight="1">
      <c r="A70" s="61"/>
      <c r="B70" s="62"/>
      <c r="C70" s="91"/>
      <c r="D70" s="63"/>
      <c r="E70" s="64"/>
    </row>
    <row r="71" spans="1:5" s="16" customFormat="1" ht="14.25" customHeight="1">
      <c r="A71" s="61"/>
      <c r="B71" s="62"/>
      <c r="C71" s="92"/>
      <c r="D71" s="63"/>
      <c r="E71" s="64"/>
    </row>
    <row r="72" spans="1:5" s="16" customFormat="1" ht="6.6" customHeight="1">
      <c r="A72" s="61">
        <v>2</v>
      </c>
      <c r="B72" s="62" t="s">
        <v>33</v>
      </c>
      <c r="C72" s="90" t="s">
        <v>3</v>
      </c>
      <c r="D72" s="63">
        <v>1</v>
      </c>
      <c r="E72" s="64">
        <v>3</v>
      </c>
    </row>
    <row r="73" spans="1:5" s="16" customFormat="1" ht="6.6" customHeight="1">
      <c r="A73" s="61"/>
      <c r="B73" s="62"/>
      <c r="C73" s="91"/>
      <c r="D73" s="63"/>
      <c r="E73" s="64"/>
    </row>
    <row r="74" spans="1:5" s="16" customFormat="1" ht="6.6" customHeight="1">
      <c r="A74" s="61"/>
      <c r="B74" s="62"/>
      <c r="C74" s="91"/>
      <c r="D74" s="63"/>
      <c r="E74" s="64"/>
    </row>
    <row r="75" spans="1:5" s="16" customFormat="1" ht="6.6" customHeight="1">
      <c r="A75" s="61"/>
      <c r="B75" s="62"/>
      <c r="C75" s="91"/>
      <c r="D75" s="63"/>
      <c r="E75" s="64"/>
    </row>
    <row r="76" spans="1:5" s="16" customFormat="1" ht="14.25" customHeight="1">
      <c r="A76" s="61"/>
      <c r="B76" s="62"/>
      <c r="C76" s="92"/>
      <c r="D76" s="63"/>
      <c r="E76" s="64"/>
    </row>
    <row r="77" spans="1:5" s="16" customFormat="1" ht="15.75" customHeight="1">
      <c r="A77" s="61">
        <v>3</v>
      </c>
      <c r="B77" s="62" t="s">
        <v>34</v>
      </c>
      <c r="C77" s="79" t="s">
        <v>3</v>
      </c>
      <c r="D77" s="63">
        <v>2</v>
      </c>
      <c r="E77" s="64">
        <v>3</v>
      </c>
    </row>
    <row r="78" spans="1:5" s="16" customFormat="1" ht="13.5" customHeight="1">
      <c r="A78" s="61"/>
      <c r="B78" s="62"/>
      <c r="C78" s="79"/>
      <c r="D78" s="63"/>
      <c r="E78" s="64"/>
    </row>
    <row r="79" spans="1:5" s="16" customFormat="1" ht="13.5" customHeight="1">
      <c r="A79" s="61"/>
      <c r="B79" s="62"/>
      <c r="C79" s="79"/>
      <c r="D79" s="63"/>
      <c r="E79" s="64"/>
    </row>
    <row r="80" spans="1:5" s="16" customFormat="1" ht="13.5" customHeight="1">
      <c r="A80" s="61"/>
      <c r="B80" s="62"/>
      <c r="C80" s="79"/>
      <c r="D80" s="63"/>
      <c r="E80" s="64"/>
    </row>
    <row r="81" spans="1:5" s="16" customFormat="1" ht="14.25" customHeight="1">
      <c r="A81" s="61"/>
      <c r="B81" s="62"/>
      <c r="C81" s="79"/>
      <c r="D81" s="63"/>
      <c r="E81" s="64"/>
    </row>
    <row r="82" spans="1:5" s="15" customFormat="1" ht="9.75" customHeight="1">
      <c r="A82" s="87"/>
      <c r="B82" s="73" t="s">
        <v>23</v>
      </c>
      <c r="C82" s="79"/>
      <c r="D82" s="60"/>
      <c r="E82" s="60"/>
    </row>
    <row r="83" spans="1:5" s="15" customFormat="1" ht="9.75" customHeight="1">
      <c r="A83" s="87"/>
      <c r="B83" s="74"/>
      <c r="C83" s="79"/>
      <c r="D83" s="60"/>
      <c r="E83" s="60"/>
    </row>
    <row r="84" spans="1:5" s="15" customFormat="1" ht="9.75" customHeight="1">
      <c r="A84" s="87"/>
      <c r="B84" s="74"/>
      <c r="C84" s="79"/>
      <c r="D84" s="60"/>
      <c r="E84" s="60"/>
    </row>
    <row r="85" spans="1:5" s="15" customFormat="1" ht="9.75" customHeight="1">
      <c r="A85" s="87"/>
      <c r="B85" s="74"/>
      <c r="C85" s="79"/>
      <c r="D85" s="60"/>
      <c r="E85" s="60"/>
    </row>
    <row r="86" spans="1:5" s="15" customFormat="1" ht="9.75" customHeight="1">
      <c r="A86" s="87"/>
      <c r="B86" s="75"/>
      <c r="C86" s="79"/>
      <c r="D86" s="60"/>
      <c r="E86" s="60"/>
    </row>
    <row r="87" spans="1:5" s="15" customFormat="1" ht="9.75" customHeight="1">
      <c r="A87" s="79"/>
      <c r="B87" s="80" t="s">
        <v>24</v>
      </c>
      <c r="C87" s="89"/>
      <c r="D87" s="81"/>
      <c r="E87" s="60"/>
    </row>
    <row r="88" spans="1:5" s="15" customFormat="1" ht="9.75" customHeight="1">
      <c r="A88" s="79"/>
      <c r="B88" s="80"/>
      <c r="C88" s="89"/>
      <c r="D88" s="81"/>
      <c r="E88" s="60"/>
    </row>
    <row r="89" spans="1:5" s="15" customFormat="1" ht="9.75" customHeight="1">
      <c r="A89" s="79"/>
      <c r="B89" s="80"/>
      <c r="C89" s="89"/>
      <c r="D89" s="81"/>
      <c r="E89" s="60"/>
    </row>
    <row r="90" spans="1:5" s="15" customFormat="1" ht="9.75" customHeight="1">
      <c r="A90" s="79"/>
      <c r="B90" s="80"/>
      <c r="C90" s="89"/>
      <c r="D90" s="81"/>
      <c r="E90" s="60"/>
    </row>
    <row r="91" spans="1:5" s="15" customFormat="1" ht="9.75" customHeight="1">
      <c r="A91" s="79"/>
      <c r="B91" s="80"/>
      <c r="C91" s="89"/>
      <c r="D91" s="81"/>
      <c r="E91" s="60"/>
    </row>
    <row r="92" spans="1:5" s="17" customFormat="1" ht="10.15" customHeight="1">
      <c r="A92" s="65">
        <v>1</v>
      </c>
      <c r="B92" s="94" t="s">
        <v>35</v>
      </c>
      <c r="C92" s="79" t="s">
        <v>2</v>
      </c>
      <c r="D92" s="69">
        <v>3</v>
      </c>
      <c r="E92" s="69">
        <v>2</v>
      </c>
    </row>
    <row r="93" spans="1:5" s="17" customFormat="1" ht="10.15" customHeight="1">
      <c r="A93" s="65"/>
      <c r="B93" s="94"/>
      <c r="C93" s="79"/>
      <c r="D93" s="69"/>
      <c r="E93" s="69"/>
    </row>
    <row r="94" spans="1:5" s="17" customFormat="1" ht="10.15" customHeight="1">
      <c r="A94" s="65"/>
      <c r="B94" s="94"/>
      <c r="C94" s="79"/>
      <c r="D94" s="69"/>
      <c r="E94" s="69"/>
    </row>
    <row r="95" spans="1:5" s="17" customFormat="1" ht="10.15" customHeight="1">
      <c r="A95" s="65"/>
      <c r="B95" s="94"/>
      <c r="C95" s="79"/>
      <c r="D95" s="69"/>
      <c r="E95" s="69"/>
    </row>
    <row r="96" spans="1:5" s="17" customFormat="1" ht="10.15" customHeight="1">
      <c r="A96" s="65"/>
      <c r="B96" s="94"/>
      <c r="C96" s="79"/>
      <c r="D96" s="69"/>
      <c r="E96" s="69"/>
    </row>
    <row r="97" spans="1:5" s="17" customFormat="1" ht="12.75" customHeight="1">
      <c r="A97" s="65">
        <v>2</v>
      </c>
      <c r="B97" s="94" t="s">
        <v>36</v>
      </c>
      <c r="C97" s="79" t="s">
        <v>3</v>
      </c>
      <c r="D97" s="69">
        <v>3</v>
      </c>
      <c r="E97" s="69">
        <v>2</v>
      </c>
    </row>
    <row r="98" spans="1:5" s="17" customFormat="1">
      <c r="A98" s="65"/>
      <c r="B98" s="94"/>
      <c r="C98" s="79"/>
      <c r="D98" s="69"/>
      <c r="E98" s="69"/>
    </row>
    <row r="99" spans="1:5" s="17" customFormat="1">
      <c r="A99" s="65"/>
      <c r="B99" s="94"/>
      <c r="C99" s="79"/>
      <c r="D99" s="69"/>
      <c r="E99" s="69"/>
    </row>
    <row r="100" spans="1:5" s="17" customFormat="1">
      <c r="A100" s="65"/>
      <c r="B100" s="94"/>
      <c r="C100" s="79"/>
      <c r="D100" s="69"/>
      <c r="E100" s="69"/>
    </row>
    <row r="101" spans="1:5" s="17" customFormat="1" ht="16.5" customHeight="1">
      <c r="A101" s="65"/>
      <c r="B101" s="94"/>
      <c r="C101" s="79"/>
      <c r="D101" s="69"/>
      <c r="E101" s="69"/>
    </row>
    <row r="102" spans="1:5" s="17" customFormat="1">
      <c r="A102" s="65">
        <v>3</v>
      </c>
      <c r="B102" s="94" t="s">
        <v>37</v>
      </c>
      <c r="C102" s="79" t="s">
        <v>3</v>
      </c>
      <c r="D102" s="69">
        <v>1</v>
      </c>
      <c r="E102" s="69">
        <v>2</v>
      </c>
    </row>
    <row r="103" spans="1:5" s="17" customFormat="1">
      <c r="A103" s="65"/>
      <c r="B103" s="94"/>
      <c r="C103" s="79"/>
      <c r="D103" s="69"/>
      <c r="E103" s="69"/>
    </row>
    <row r="104" spans="1:5" s="17" customFormat="1">
      <c r="A104" s="65"/>
      <c r="B104" s="94"/>
      <c r="C104" s="79"/>
      <c r="D104" s="69"/>
      <c r="E104" s="69"/>
    </row>
    <row r="105" spans="1:5" s="17" customFormat="1">
      <c r="A105" s="65"/>
      <c r="B105" s="94"/>
      <c r="C105" s="79"/>
      <c r="D105" s="69"/>
      <c r="E105" s="69"/>
    </row>
    <row r="106" spans="1:5" s="17" customFormat="1" ht="12.75" customHeight="1">
      <c r="A106" s="65"/>
      <c r="B106" s="94"/>
      <c r="C106" s="79"/>
      <c r="D106" s="69"/>
      <c r="E106" s="69"/>
    </row>
    <row r="107" spans="1:5" s="15" customFormat="1" ht="9.75" customHeight="1">
      <c r="A107" s="79"/>
      <c r="B107" s="80" t="s">
        <v>7</v>
      </c>
      <c r="C107" s="89"/>
      <c r="D107" s="81"/>
      <c r="E107" s="60"/>
    </row>
    <row r="108" spans="1:5" s="15" customFormat="1" ht="9.75" customHeight="1">
      <c r="A108" s="79"/>
      <c r="B108" s="80"/>
      <c r="C108" s="89"/>
      <c r="D108" s="81"/>
      <c r="E108" s="60"/>
    </row>
    <row r="109" spans="1:5" s="15" customFormat="1" ht="9.75" customHeight="1">
      <c r="A109" s="79"/>
      <c r="B109" s="80"/>
      <c r="C109" s="89"/>
      <c r="D109" s="81"/>
      <c r="E109" s="60"/>
    </row>
    <row r="110" spans="1:5" s="15" customFormat="1" ht="9.75" customHeight="1">
      <c r="A110" s="79"/>
      <c r="B110" s="80"/>
      <c r="C110" s="89"/>
      <c r="D110" s="81"/>
      <c r="E110" s="60"/>
    </row>
    <row r="111" spans="1:5" s="15" customFormat="1" ht="9.75" customHeight="1">
      <c r="A111" s="79"/>
      <c r="B111" s="80"/>
      <c r="C111" s="89"/>
      <c r="D111" s="81"/>
      <c r="E111" s="60"/>
    </row>
    <row r="112" spans="1:5" s="16" customFormat="1" ht="12.75" customHeight="1">
      <c r="A112" s="65">
        <v>1</v>
      </c>
      <c r="B112" s="62" t="s">
        <v>38</v>
      </c>
      <c r="C112" s="79" t="s">
        <v>3</v>
      </c>
      <c r="D112" s="89">
        <v>1</v>
      </c>
      <c r="E112" s="95">
        <v>2</v>
      </c>
    </row>
    <row r="113" spans="1:5" s="16" customFormat="1" ht="10.5" customHeight="1">
      <c r="A113" s="65"/>
      <c r="B113" s="62"/>
      <c r="C113" s="79"/>
      <c r="D113" s="89"/>
      <c r="E113" s="95"/>
    </row>
    <row r="114" spans="1:5" s="16" customFormat="1" ht="11.25" customHeight="1">
      <c r="A114" s="65"/>
      <c r="B114" s="62"/>
      <c r="C114" s="79"/>
      <c r="D114" s="89"/>
      <c r="E114" s="95"/>
    </row>
    <row r="115" spans="1:5" s="16" customFormat="1" ht="11.25" customHeight="1">
      <c r="A115" s="65"/>
      <c r="B115" s="62"/>
      <c r="C115" s="79"/>
      <c r="D115" s="89"/>
      <c r="E115" s="95"/>
    </row>
    <row r="116" spans="1:5" s="16" customFormat="1" ht="17.25" customHeight="1">
      <c r="A116" s="65"/>
      <c r="B116" s="62"/>
      <c r="C116" s="79"/>
      <c r="D116" s="89"/>
      <c r="E116" s="95"/>
    </row>
    <row r="117" spans="1:5" s="15" customFormat="1" ht="9.75" customHeight="1">
      <c r="A117" s="87"/>
      <c r="B117" s="73" t="s">
        <v>39</v>
      </c>
      <c r="C117" s="79"/>
      <c r="D117" s="60"/>
      <c r="E117" s="60"/>
    </row>
    <row r="118" spans="1:5" s="15" customFormat="1" ht="9.75" customHeight="1">
      <c r="A118" s="87"/>
      <c r="B118" s="74"/>
      <c r="C118" s="79"/>
      <c r="D118" s="60"/>
      <c r="E118" s="60"/>
    </row>
    <row r="119" spans="1:5" s="15" customFormat="1" ht="9.75" customHeight="1">
      <c r="A119" s="87"/>
      <c r="B119" s="74"/>
      <c r="C119" s="79"/>
      <c r="D119" s="60"/>
      <c r="E119" s="60"/>
    </row>
    <row r="120" spans="1:5" s="15" customFormat="1" ht="9.75" customHeight="1">
      <c r="A120" s="87"/>
      <c r="B120" s="74"/>
      <c r="C120" s="79"/>
      <c r="D120" s="60"/>
      <c r="E120" s="60"/>
    </row>
    <row r="121" spans="1:5" s="15" customFormat="1" ht="9.75" customHeight="1">
      <c r="A121" s="87"/>
      <c r="B121" s="75"/>
      <c r="C121" s="79"/>
      <c r="D121" s="60"/>
      <c r="E121" s="60"/>
    </row>
    <row r="122" spans="1:5" s="15" customFormat="1" ht="12.75" customHeight="1">
      <c r="A122" s="88">
        <v>1</v>
      </c>
      <c r="B122" s="67" t="s">
        <v>40</v>
      </c>
      <c r="C122" s="79" t="s">
        <v>3</v>
      </c>
      <c r="D122" s="79">
        <v>1</v>
      </c>
      <c r="E122" s="86">
        <v>3</v>
      </c>
    </row>
    <row r="123" spans="1:5" s="15" customFormat="1">
      <c r="A123" s="88"/>
      <c r="B123" s="67"/>
      <c r="C123" s="79"/>
      <c r="D123" s="79"/>
      <c r="E123" s="86"/>
    </row>
    <row r="124" spans="1:5" s="15" customFormat="1">
      <c r="A124" s="88"/>
      <c r="B124" s="67"/>
      <c r="C124" s="79"/>
      <c r="D124" s="79"/>
      <c r="E124" s="86"/>
    </row>
    <row r="125" spans="1:5" s="15" customFormat="1">
      <c r="A125" s="88"/>
      <c r="B125" s="67"/>
      <c r="C125" s="79"/>
      <c r="D125" s="79"/>
      <c r="E125" s="86"/>
    </row>
    <row r="126" spans="1:5" s="15" customFormat="1" ht="8.25" customHeight="1">
      <c r="A126" s="88"/>
      <c r="B126" s="67"/>
      <c r="C126" s="79"/>
      <c r="D126" s="79"/>
      <c r="E126" s="86"/>
    </row>
    <row r="127" spans="1:5">
      <c r="A127" s="4"/>
      <c r="B127" s="5"/>
      <c r="C127" s="3"/>
      <c r="D127" s="13"/>
      <c r="E127" s="3"/>
    </row>
    <row r="128" spans="1:5" ht="36.75" customHeight="1">
      <c r="A128" s="6"/>
      <c r="B128" s="93" t="s">
        <v>4</v>
      </c>
      <c r="C128" s="93"/>
      <c r="D128" s="93"/>
      <c r="E128" s="93"/>
    </row>
    <row r="129" spans="1:5" ht="36.75" customHeight="1">
      <c r="A129" s="6"/>
      <c r="B129" s="54"/>
      <c r="C129" s="54"/>
      <c r="D129" s="54"/>
      <c r="E129" s="54"/>
    </row>
    <row r="130" spans="1:5">
      <c r="A130" s="6"/>
      <c r="B130" s="54"/>
      <c r="C130" s="54"/>
      <c r="D130" s="54"/>
      <c r="E130" s="54"/>
    </row>
    <row r="131" spans="1:5">
      <c r="A131" s="6"/>
    </row>
    <row r="132" spans="1:5">
      <c r="A132" s="6"/>
    </row>
  </sheetData>
  <mergeCells count="131">
    <mergeCell ref="A97:A101"/>
    <mergeCell ref="B97:B101"/>
    <mergeCell ref="D97:D101"/>
    <mergeCell ref="E97:E101"/>
    <mergeCell ref="C97:C101"/>
    <mergeCell ref="C102:C106"/>
    <mergeCell ref="A92:A96"/>
    <mergeCell ref="C92:C96"/>
    <mergeCell ref="A82:A86"/>
    <mergeCell ref="C107:C111"/>
    <mergeCell ref="C112:C116"/>
    <mergeCell ref="A107:A111"/>
    <mergeCell ref="A112:A116"/>
    <mergeCell ref="E112:E116"/>
    <mergeCell ref="A102:A106"/>
    <mergeCell ref="B102:B106"/>
    <mergeCell ref="D102:D106"/>
    <mergeCell ref="E102:E106"/>
    <mergeCell ref="C77:C81"/>
    <mergeCell ref="B128:E128"/>
    <mergeCell ref="C4:C5"/>
    <mergeCell ref="C7:C11"/>
    <mergeCell ref="C12:C16"/>
    <mergeCell ref="C17:C21"/>
    <mergeCell ref="C22:C26"/>
    <mergeCell ref="C27:C31"/>
    <mergeCell ref="C32:C36"/>
    <mergeCell ref="C37:C41"/>
    <mergeCell ref="C42:C46"/>
    <mergeCell ref="B107:B111"/>
    <mergeCell ref="D107:D111"/>
    <mergeCell ref="E107:E111"/>
    <mergeCell ref="B112:B116"/>
    <mergeCell ref="D112:D116"/>
    <mergeCell ref="B92:B96"/>
    <mergeCell ref="D92:D96"/>
    <mergeCell ref="E92:E96"/>
    <mergeCell ref="B57:B61"/>
    <mergeCell ref="C57:C61"/>
    <mergeCell ref="D57:D61"/>
    <mergeCell ref="E57:E61"/>
    <mergeCell ref="C117:C121"/>
    <mergeCell ref="B82:B86"/>
    <mergeCell ref="D82:D86"/>
    <mergeCell ref="E82:E86"/>
    <mergeCell ref="A87:A91"/>
    <mergeCell ref="B87:B91"/>
    <mergeCell ref="D87:D91"/>
    <mergeCell ref="E87:E91"/>
    <mergeCell ref="C82:C86"/>
    <mergeCell ref="C87:C91"/>
    <mergeCell ref="A27:A31"/>
    <mergeCell ref="B27:B31"/>
    <mergeCell ref="D27:D31"/>
    <mergeCell ref="E27:E31"/>
    <mergeCell ref="B72:B76"/>
    <mergeCell ref="D72:D76"/>
    <mergeCell ref="E72:E76"/>
    <mergeCell ref="A62:A66"/>
    <mergeCell ref="B62:B66"/>
    <mergeCell ref="D62:D66"/>
    <mergeCell ref="E62:E66"/>
    <mergeCell ref="A42:A46"/>
    <mergeCell ref="B42:B46"/>
    <mergeCell ref="D42:D46"/>
    <mergeCell ref="E42:E46"/>
    <mergeCell ref="D67:D71"/>
    <mergeCell ref="E67:E71"/>
    <mergeCell ref="C47:C51"/>
    <mergeCell ref="C52:C56"/>
    <mergeCell ref="C62:C66"/>
    <mergeCell ref="C67:C71"/>
    <mergeCell ref="C72:C76"/>
    <mergeCell ref="A57:A61"/>
    <mergeCell ref="D122:D126"/>
    <mergeCell ref="E122:E126"/>
    <mergeCell ref="A117:A121"/>
    <mergeCell ref="B117:B121"/>
    <mergeCell ref="D117:D121"/>
    <mergeCell ref="E117:E121"/>
    <mergeCell ref="A122:A126"/>
    <mergeCell ref="B122:B126"/>
    <mergeCell ref="C122:C126"/>
    <mergeCell ref="E7:E11"/>
    <mergeCell ref="A47:A51"/>
    <mergeCell ref="B47:B51"/>
    <mergeCell ref="D47:D51"/>
    <mergeCell ref="A12:A16"/>
    <mergeCell ref="B12:B16"/>
    <mergeCell ref="D12:D16"/>
    <mergeCell ref="E12:E16"/>
    <mergeCell ref="A17:A21"/>
    <mergeCell ref="B17:B21"/>
    <mergeCell ref="D17:D21"/>
    <mergeCell ref="E17:E21"/>
    <mergeCell ref="A22:A26"/>
    <mergeCell ref="B22:B26"/>
    <mergeCell ref="A37:A41"/>
    <mergeCell ref="B37:B41"/>
    <mergeCell ref="D37:D41"/>
    <mergeCell ref="E37:E41"/>
    <mergeCell ref="D22:D26"/>
    <mergeCell ref="E22:E26"/>
    <mergeCell ref="A32:A36"/>
    <mergeCell ref="B32:B36"/>
    <mergeCell ref="D32:D36"/>
    <mergeCell ref="E32:E36"/>
    <mergeCell ref="A1:E1"/>
    <mergeCell ref="B129:E129"/>
    <mergeCell ref="B130:E130"/>
    <mergeCell ref="A3:D3"/>
    <mergeCell ref="A4:A5"/>
    <mergeCell ref="B4:B5"/>
    <mergeCell ref="D4:D5"/>
    <mergeCell ref="E4:E5"/>
    <mergeCell ref="E47:E51"/>
    <mergeCell ref="A77:A81"/>
    <mergeCell ref="B77:B81"/>
    <mergeCell ref="D77:D81"/>
    <mergeCell ref="E77:E81"/>
    <mergeCell ref="A72:A76"/>
    <mergeCell ref="A52:A56"/>
    <mergeCell ref="B52:B56"/>
    <mergeCell ref="D52:D56"/>
    <mergeCell ref="E52:E56"/>
    <mergeCell ref="A67:A71"/>
    <mergeCell ref="B67:B71"/>
    <mergeCell ref="A2:E2"/>
    <mergeCell ref="A7:A11"/>
    <mergeCell ref="B7:B11"/>
    <mergeCell ref="D7:D11"/>
  </mergeCells>
  <pageMargins left="0.23" right="0.22" top="0.33" bottom="0.25" header="0.16" footer="0.16"/>
  <pageSetup paperSize="9" scale="85" orientation="landscape" verticalDpi="300" r:id="rId1"/>
  <headerFooter alignWithMargins="0"/>
  <rowBreaks count="2" manualBreakCount="2">
    <brk id="46" max="4" man="1"/>
    <brk id="8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C60"/>
  <sheetViews>
    <sheetView tabSelected="1" view="pageBreakPreview" zoomScaleNormal="100" zoomScaleSheetLayoutView="100" workbookViewId="0">
      <selection activeCell="B15" sqref="B15"/>
    </sheetView>
  </sheetViews>
  <sheetFormatPr defaultRowHeight="12"/>
  <cols>
    <col min="1" max="1" width="4.28515625" style="22" customWidth="1"/>
    <col min="2" max="2" width="82.140625" style="18" customWidth="1"/>
    <col min="3" max="3" width="31.42578125" style="23" customWidth="1"/>
    <col min="4" max="240" width="9.140625" style="18"/>
    <col min="241" max="241" width="4.140625" style="18" customWidth="1"/>
    <col min="242" max="242" width="78.28515625" style="18" customWidth="1"/>
    <col min="243" max="244" width="0" style="18" hidden="1" customWidth="1"/>
    <col min="245" max="245" width="19.42578125" style="18" customWidth="1"/>
    <col min="246" max="496" width="9.140625" style="18"/>
    <col min="497" max="497" width="4.140625" style="18" customWidth="1"/>
    <col min="498" max="498" width="78.28515625" style="18" customWidth="1"/>
    <col min="499" max="500" width="0" style="18" hidden="1" customWidth="1"/>
    <col min="501" max="501" width="19.42578125" style="18" customWidth="1"/>
    <col min="502" max="752" width="9.140625" style="18"/>
    <col min="753" max="753" width="4.140625" style="18" customWidth="1"/>
    <col min="754" max="754" width="78.28515625" style="18" customWidth="1"/>
    <col min="755" max="756" width="0" style="18" hidden="1" customWidth="1"/>
    <col min="757" max="757" width="19.42578125" style="18" customWidth="1"/>
    <col min="758" max="1008" width="9.140625" style="18"/>
    <col min="1009" max="1009" width="4.140625" style="18" customWidth="1"/>
    <col min="1010" max="1010" width="78.28515625" style="18" customWidth="1"/>
    <col min="1011" max="1012" width="0" style="18" hidden="1" customWidth="1"/>
    <col min="1013" max="1013" width="19.42578125" style="18" customWidth="1"/>
    <col min="1014" max="1264" width="9.140625" style="18"/>
    <col min="1265" max="1265" width="4.140625" style="18" customWidth="1"/>
    <col min="1266" max="1266" width="78.28515625" style="18" customWidth="1"/>
    <col min="1267" max="1268" width="0" style="18" hidden="1" customWidth="1"/>
    <col min="1269" max="1269" width="19.42578125" style="18" customWidth="1"/>
    <col min="1270" max="1520" width="9.140625" style="18"/>
    <col min="1521" max="1521" width="4.140625" style="18" customWidth="1"/>
    <col min="1522" max="1522" width="78.28515625" style="18" customWidth="1"/>
    <col min="1523" max="1524" width="0" style="18" hidden="1" customWidth="1"/>
    <col min="1525" max="1525" width="19.42578125" style="18" customWidth="1"/>
    <col min="1526" max="1776" width="9.140625" style="18"/>
    <col min="1777" max="1777" width="4.140625" style="18" customWidth="1"/>
    <col min="1778" max="1778" width="78.28515625" style="18" customWidth="1"/>
    <col min="1779" max="1780" width="0" style="18" hidden="1" customWidth="1"/>
    <col min="1781" max="1781" width="19.42578125" style="18" customWidth="1"/>
    <col min="1782" max="2032" width="9.140625" style="18"/>
    <col min="2033" max="2033" width="4.140625" style="18" customWidth="1"/>
    <col min="2034" max="2034" width="78.28515625" style="18" customWidth="1"/>
    <col min="2035" max="2036" width="0" style="18" hidden="1" customWidth="1"/>
    <col min="2037" max="2037" width="19.42578125" style="18" customWidth="1"/>
    <col min="2038" max="2288" width="9.140625" style="18"/>
    <col min="2289" max="2289" width="4.140625" style="18" customWidth="1"/>
    <col min="2290" max="2290" width="78.28515625" style="18" customWidth="1"/>
    <col min="2291" max="2292" width="0" style="18" hidden="1" customWidth="1"/>
    <col min="2293" max="2293" width="19.42578125" style="18" customWidth="1"/>
    <col min="2294" max="2544" width="9.140625" style="18"/>
    <col min="2545" max="2545" width="4.140625" style="18" customWidth="1"/>
    <col min="2546" max="2546" width="78.28515625" style="18" customWidth="1"/>
    <col min="2547" max="2548" width="0" style="18" hidden="1" customWidth="1"/>
    <col min="2549" max="2549" width="19.42578125" style="18" customWidth="1"/>
    <col min="2550" max="2800" width="9.140625" style="18"/>
    <col min="2801" max="2801" width="4.140625" style="18" customWidth="1"/>
    <col min="2802" max="2802" width="78.28515625" style="18" customWidth="1"/>
    <col min="2803" max="2804" width="0" style="18" hidden="1" customWidth="1"/>
    <col min="2805" max="2805" width="19.42578125" style="18" customWidth="1"/>
    <col min="2806" max="3056" width="9.140625" style="18"/>
    <col min="3057" max="3057" width="4.140625" style="18" customWidth="1"/>
    <col min="3058" max="3058" width="78.28515625" style="18" customWidth="1"/>
    <col min="3059" max="3060" width="0" style="18" hidden="1" customWidth="1"/>
    <col min="3061" max="3061" width="19.42578125" style="18" customWidth="1"/>
    <col min="3062" max="3312" width="9.140625" style="18"/>
    <col min="3313" max="3313" width="4.140625" style="18" customWidth="1"/>
    <col min="3314" max="3314" width="78.28515625" style="18" customWidth="1"/>
    <col min="3315" max="3316" width="0" style="18" hidden="1" customWidth="1"/>
    <col min="3317" max="3317" width="19.42578125" style="18" customWidth="1"/>
    <col min="3318" max="3568" width="9.140625" style="18"/>
    <col min="3569" max="3569" width="4.140625" style="18" customWidth="1"/>
    <col min="3570" max="3570" width="78.28515625" style="18" customWidth="1"/>
    <col min="3571" max="3572" width="0" style="18" hidden="1" customWidth="1"/>
    <col min="3573" max="3573" width="19.42578125" style="18" customWidth="1"/>
    <col min="3574" max="3824" width="9.140625" style="18"/>
    <col min="3825" max="3825" width="4.140625" style="18" customWidth="1"/>
    <col min="3826" max="3826" width="78.28515625" style="18" customWidth="1"/>
    <col min="3827" max="3828" width="0" style="18" hidden="1" customWidth="1"/>
    <col min="3829" max="3829" width="19.42578125" style="18" customWidth="1"/>
    <col min="3830" max="4080" width="9.140625" style="18"/>
    <col min="4081" max="4081" width="4.140625" style="18" customWidth="1"/>
    <col min="4082" max="4082" width="78.28515625" style="18" customWidth="1"/>
    <col min="4083" max="4084" width="0" style="18" hidden="1" customWidth="1"/>
    <col min="4085" max="4085" width="19.42578125" style="18" customWidth="1"/>
    <col min="4086" max="4336" width="9.140625" style="18"/>
    <col min="4337" max="4337" width="4.140625" style="18" customWidth="1"/>
    <col min="4338" max="4338" width="78.28515625" style="18" customWidth="1"/>
    <col min="4339" max="4340" width="0" style="18" hidden="1" customWidth="1"/>
    <col min="4341" max="4341" width="19.42578125" style="18" customWidth="1"/>
    <col min="4342" max="4592" width="9.140625" style="18"/>
    <col min="4593" max="4593" width="4.140625" style="18" customWidth="1"/>
    <col min="4594" max="4594" width="78.28515625" style="18" customWidth="1"/>
    <col min="4595" max="4596" width="0" style="18" hidden="1" customWidth="1"/>
    <col min="4597" max="4597" width="19.42578125" style="18" customWidth="1"/>
    <col min="4598" max="4848" width="9.140625" style="18"/>
    <col min="4849" max="4849" width="4.140625" style="18" customWidth="1"/>
    <col min="4850" max="4850" width="78.28515625" style="18" customWidth="1"/>
    <col min="4851" max="4852" width="0" style="18" hidden="1" customWidth="1"/>
    <col min="4853" max="4853" width="19.42578125" style="18" customWidth="1"/>
    <col min="4854" max="5104" width="9.140625" style="18"/>
    <col min="5105" max="5105" width="4.140625" style="18" customWidth="1"/>
    <col min="5106" max="5106" width="78.28515625" style="18" customWidth="1"/>
    <col min="5107" max="5108" width="0" style="18" hidden="1" customWidth="1"/>
    <col min="5109" max="5109" width="19.42578125" style="18" customWidth="1"/>
    <col min="5110" max="5360" width="9.140625" style="18"/>
    <col min="5361" max="5361" width="4.140625" style="18" customWidth="1"/>
    <col min="5362" max="5362" width="78.28515625" style="18" customWidth="1"/>
    <col min="5363" max="5364" width="0" style="18" hidden="1" customWidth="1"/>
    <col min="5365" max="5365" width="19.42578125" style="18" customWidth="1"/>
    <col min="5366" max="5616" width="9.140625" style="18"/>
    <col min="5617" max="5617" width="4.140625" style="18" customWidth="1"/>
    <col min="5618" max="5618" width="78.28515625" style="18" customWidth="1"/>
    <col min="5619" max="5620" width="0" style="18" hidden="1" customWidth="1"/>
    <col min="5621" max="5621" width="19.42578125" style="18" customWidth="1"/>
    <col min="5622" max="5872" width="9.140625" style="18"/>
    <col min="5873" max="5873" width="4.140625" style="18" customWidth="1"/>
    <col min="5874" max="5874" width="78.28515625" style="18" customWidth="1"/>
    <col min="5875" max="5876" width="0" style="18" hidden="1" customWidth="1"/>
    <col min="5877" max="5877" width="19.42578125" style="18" customWidth="1"/>
    <col min="5878" max="6128" width="9.140625" style="18"/>
    <col min="6129" max="6129" width="4.140625" style="18" customWidth="1"/>
    <col min="6130" max="6130" width="78.28515625" style="18" customWidth="1"/>
    <col min="6131" max="6132" width="0" style="18" hidden="1" customWidth="1"/>
    <col min="6133" max="6133" width="19.42578125" style="18" customWidth="1"/>
    <col min="6134" max="6384" width="9.140625" style="18"/>
    <col min="6385" max="6385" width="4.140625" style="18" customWidth="1"/>
    <col min="6386" max="6386" width="78.28515625" style="18" customWidth="1"/>
    <col min="6387" max="6388" width="0" style="18" hidden="1" customWidth="1"/>
    <col min="6389" max="6389" width="19.42578125" style="18" customWidth="1"/>
    <col min="6390" max="6640" width="9.140625" style="18"/>
    <col min="6641" max="6641" width="4.140625" style="18" customWidth="1"/>
    <col min="6642" max="6642" width="78.28515625" style="18" customWidth="1"/>
    <col min="6643" max="6644" width="0" style="18" hidden="1" customWidth="1"/>
    <col min="6645" max="6645" width="19.42578125" style="18" customWidth="1"/>
    <col min="6646" max="6896" width="9.140625" style="18"/>
    <col min="6897" max="6897" width="4.140625" style="18" customWidth="1"/>
    <col min="6898" max="6898" width="78.28515625" style="18" customWidth="1"/>
    <col min="6899" max="6900" width="0" style="18" hidden="1" customWidth="1"/>
    <col min="6901" max="6901" width="19.42578125" style="18" customWidth="1"/>
    <col min="6902" max="7152" width="9.140625" style="18"/>
    <col min="7153" max="7153" width="4.140625" style="18" customWidth="1"/>
    <col min="7154" max="7154" width="78.28515625" style="18" customWidth="1"/>
    <col min="7155" max="7156" width="0" style="18" hidden="1" customWidth="1"/>
    <col min="7157" max="7157" width="19.42578125" style="18" customWidth="1"/>
    <col min="7158" max="7408" width="9.140625" style="18"/>
    <col min="7409" max="7409" width="4.140625" style="18" customWidth="1"/>
    <col min="7410" max="7410" width="78.28515625" style="18" customWidth="1"/>
    <col min="7411" max="7412" width="0" style="18" hidden="1" customWidth="1"/>
    <col min="7413" max="7413" width="19.42578125" style="18" customWidth="1"/>
    <col min="7414" max="7664" width="9.140625" style="18"/>
    <col min="7665" max="7665" width="4.140625" style="18" customWidth="1"/>
    <col min="7666" max="7666" width="78.28515625" style="18" customWidth="1"/>
    <col min="7667" max="7668" width="0" style="18" hidden="1" customWidth="1"/>
    <col min="7669" max="7669" width="19.42578125" style="18" customWidth="1"/>
    <col min="7670" max="7920" width="9.140625" style="18"/>
    <col min="7921" max="7921" width="4.140625" style="18" customWidth="1"/>
    <col min="7922" max="7922" width="78.28515625" style="18" customWidth="1"/>
    <col min="7923" max="7924" width="0" style="18" hidden="1" customWidth="1"/>
    <col min="7925" max="7925" width="19.42578125" style="18" customWidth="1"/>
    <col min="7926" max="8176" width="9.140625" style="18"/>
    <col min="8177" max="8177" width="4.140625" style="18" customWidth="1"/>
    <col min="8178" max="8178" width="78.28515625" style="18" customWidth="1"/>
    <col min="8179" max="8180" width="0" style="18" hidden="1" customWidth="1"/>
    <col min="8181" max="8181" width="19.42578125" style="18" customWidth="1"/>
    <col min="8182" max="8432" width="9.140625" style="18"/>
    <col min="8433" max="8433" width="4.140625" style="18" customWidth="1"/>
    <col min="8434" max="8434" width="78.28515625" style="18" customWidth="1"/>
    <col min="8435" max="8436" width="0" style="18" hidden="1" customWidth="1"/>
    <col min="8437" max="8437" width="19.42578125" style="18" customWidth="1"/>
    <col min="8438" max="8688" width="9.140625" style="18"/>
    <col min="8689" max="8689" width="4.140625" style="18" customWidth="1"/>
    <col min="8690" max="8690" width="78.28515625" style="18" customWidth="1"/>
    <col min="8691" max="8692" width="0" style="18" hidden="1" customWidth="1"/>
    <col min="8693" max="8693" width="19.42578125" style="18" customWidth="1"/>
    <col min="8694" max="8944" width="9.140625" style="18"/>
    <col min="8945" max="8945" width="4.140625" style="18" customWidth="1"/>
    <col min="8946" max="8946" width="78.28515625" style="18" customWidth="1"/>
    <col min="8947" max="8948" width="0" style="18" hidden="1" customWidth="1"/>
    <col min="8949" max="8949" width="19.42578125" style="18" customWidth="1"/>
    <col min="8950" max="9200" width="9.140625" style="18"/>
    <col min="9201" max="9201" width="4.140625" style="18" customWidth="1"/>
    <col min="9202" max="9202" width="78.28515625" style="18" customWidth="1"/>
    <col min="9203" max="9204" width="0" style="18" hidden="1" customWidth="1"/>
    <col min="9205" max="9205" width="19.42578125" style="18" customWidth="1"/>
    <col min="9206" max="9456" width="9.140625" style="18"/>
    <col min="9457" max="9457" width="4.140625" style="18" customWidth="1"/>
    <col min="9458" max="9458" width="78.28515625" style="18" customWidth="1"/>
    <col min="9459" max="9460" width="0" style="18" hidden="1" customWidth="1"/>
    <col min="9461" max="9461" width="19.42578125" style="18" customWidth="1"/>
    <col min="9462" max="9712" width="9.140625" style="18"/>
    <col min="9713" max="9713" width="4.140625" style="18" customWidth="1"/>
    <col min="9714" max="9714" width="78.28515625" style="18" customWidth="1"/>
    <col min="9715" max="9716" width="0" style="18" hidden="1" customWidth="1"/>
    <col min="9717" max="9717" width="19.42578125" style="18" customWidth="1"/>
    <col min="9718" max="9968" width="9.140625" style="18"/>
    <col min="9969" max="9969" width="4.140625" style="18" customWidth="1"/>
    <col min="9970" max="9970" width="78.28515625" style="18" customWidth="1"/>
    <col min="9971" max="9972" width="0" style="18" hidden="1" customWidth="1"/>
    <col min="9973" max="9973" width="19.42578125" style="18" customWidth="1"/>
    <col min="9974" max="10224" width="9.140625" style="18"/>
    <col min="10225" max="10225" width="4.140625" style="18" customWidth="1"/>
    <col min="10226" max="10226" width="78.28515625" style="18" customWidth="1"/>
    <col min="10227" max="10228" width="0" style="18" hidden="1" customWidth="1"/>
    <col min="10229" max="10229" width="19.42578125" style="18" customWidth="1"/>
    <col min="10230" max="10480" width="9.140625" style="18"/>
    <col min="10481" max="10481" width="4.140625" style="18" customWidth="1"/>
    <col min="10482" max="10482" width="78.28515625" style="18" customWidth="1"/>
    <col min="10483" max="10484" width="0" style="18" hidden="1" customWidth="1"/>
    <col min="10485" max="10485" width="19.42578125" style="18" customWidth="1"/>
    <col min="10486" max="10736" width="9.140625" style="18"/>
    <col min="10737" max="10737" width="4.140625" style="18" customWidth="1"/>
    <col min="10738" max="10738" width="78.28515625" style="18" customWidth="1"/>
    <col min="10739" max="10740" width="0" style="18" hidden="1" customWidth="1"/>
    <col min="10741" max="10741" width="19.42578125" style="18" customWidth="1"/>
    <col min="10742" max="10992" width="9.140625" style="18"/>
    <col min="10993" max="10993" width="4.140625" style="18" customWidth="1"/>
    <col min="10994" max="10994" width="78.28515625" style="18" customWidth="1"/>
    <col min="10995" max="10996" width="0" style="18" hidden="1" customWidth="1"/>
    <col min="10997" max="10997" width="19.42578125" style="18" customWidth="1"/>
    <col min="10998" max="11248" width="9.140625" style="18"/>
    <col min="11249" max="11249" width="4.140625" style="18" customWidth="1"/>
    <col min="11250" max="11250" width="78.28515625" style="18" customWidth="1"/>
    <col min="11251" max="11252" width="0" style="18" hidden="1" customWidth="1"/>
    <col min="11253" max="11253" width="19.42578125" style="18" customWidth="1"/>
    <col min="11254" max="11504" width="9.140625" style="18"/>
    <col min="11505" max="11505" width="4.140625" style="18" customWidth="1"/>
    <col min="11506" max="11506" width="78.28515625" style="18" customWidth="1"/>
    <col min="11507" max="11508" width="0" style="18" hidden="1" customWidth="1"/>
    <col min="11509" max="11509" width="19.42578125" style="18" customWidth="1"/>
    <col min="11510" max="11760" width="9.140625" style="18"/>
    <col min="11761" max="11761" width="4.140625" style="18" customWidth="1"/>
    <col min="11762" max="11762" width="78.28515625" style="18" customWidth="1"/>
    <col min="11763" max="11764" width="0" style="18" hidden="1" customWidth="1"/>
    <col min="11765" max="11765" width="19.42578125" style="18" customWidth="1"/>
    <col min="11766" max="12016" width="9.140625" style="18"/>
    <col min="12017" max="12017" width="4.140625" style="18" customWidth="1"/>
    <col min="12018" max="12018" width="78.28515625" style="18" customWidth="1"/>
    <col min="12019" max="12020" width="0" style="18" hidden="1" customWidth="1"/>
    <col min="12021" max="12021" width="19.42578125" style="18" customWidth="1"/>
    <col min="12022" max="12272" width="9.140625" style="18"/>
    <col min="12273" max="12273" width="4.140625" style="18" customWidth="1"/>
    <col min="12274" max="12274" width="78.28515625" style="18" customWidth="1"/>
    <col min="12275" max="12276" width="0" style="18" hidden="1" customWidth="1"/>
    <col min="12277" max="12277" width="19.42578125" style="18" customWidth="1"/>
    <col min="12278" max="12528" width="9.140625" style="18"/>
    <col min="12529" max="12529" width="4.140625" style="18" customWidth="1"/>
    <col min="12530" max="12530" width="78.28515625" style="18" customWidth="1"/>
    <col min="12531" max="12532" width="0" style="18" hidden="1" customWidth="1"/>
    <col min="12533" max="12533" width="19.42578125" style="18" customWidth="1"/>
    <col min="12534" max="12784" width="9.140625" style="18"/>
    <col min="12785" max="12785" width="4.140625" style="18" customWidth="1"/>
    <col min="12786" max="12786" width="78.28515625" style="18" customWidth="1"/>
    <col min="12787" max="12788" width="0" style="18" hidden="1" customWidth="1"/>
    <col min="12789" max="12789" width="19.42578125" style="18" customWidth="1"/>
    <col min="12790" max="13040" width="9.140625" style="18"/>
    <col min="13041" max="13041" width="4.140625" style="18" customWidth="1"/>
    <col min="13042" max="13042" width="78.28515625" style="18" customWidth="1"/>
    <col min="13043" max="13044" width="0" style="18" hidden="1" customWidth="1"/>
    <col min="13045" max="13045" width="19.42578125" style="18" customWidth="1"/>
    <col min="13046" max="13296" width="9.140625" style="18"/>
    <col min="13297" max="13297" width="4.140625" style="18" customWidth="1"/>
    <col min="13298" max="13298" width="78.28515625" style="18" customWidth="1"/>
    <col min="13299" max="13300" width="0" style="18" hidden="1" customWidth="1"/>
    <col min="13301" max="13301" width="19.42578125" style="18" customWidth="1"/>
    <col min="13302" max="13552" width="9.140625" style="18"/>
    <col min="13553" max="13553" width="4.140625" style="18" customWidth="1"/>
    <col min="13554" max="13554" width="78.28515625" style="18" customWidth="1"/>
    <col min="13555" max="13556" width="0" style="18" hidden="1" customWidth="1"/>
    <col min="13557" max="13557" width="19.42578125" style="18" customWidth="1"/>
    <col min="13558" max="13808" width="9.140625" style="18"/>
    <col min="13809" max="13809" width="4.140625" style="18" customWidth="1"/>
    <col min="13810" max="13810" width="78.28515625" style="18" customWidth="1"/>
    <col min="13811" max="13812" width="0" style="18" hidden="1" customWidth="1"/>
    <col min="13813" max="13813" width="19.42578125" style="18" customWidth="1"/>
    <col min="13814" max="14064" width="9.140625" style="18"/>
    <col min="14065" max="14065" width="4.140625" style="18" customWidth="1"/>
    <col min="14066" max="14066" width="78.28515625" style="18" customWidth="1"/>
    <col min="14067" max="14068" width="0" style="18" hidden="1" customWidth="1"/>
    <col min="14069" max="14069" width="19.42578125" style="18" customWidth="1"/>
    <col min="14070" max="14320" width="9.140625" style="18"/>
    <col min="14321" max="14321" width="4.140625" style="18" customWidth="1"/>
    <col min="14322" max="14322" width="78.28515625" style="18" customWidth="1"/>
    <col min="14323" max="14324" width="0" style="18" hidden="1" customWidth="1"/>
    <col min="14325" max="14325" width="19.42578125" style="18" customWidth="1"/>
    <col min="14326" max="14576" width="9.140625" style="18"/>
    <col min="14577" max="14577" width="4.140625" style="18" customWidth="1"/>
    <col min="14578" max="14578" width="78.28515625" style="18" customWidth="1"/>
    <col min="14579" max="14580" width="0" style="18" hidden="1" customWidth="1"/>
    <col min="14581" max="14581" width="19.42578125" style="18" customWidth="1"/>
    <col min="14582" max="14832" width="9.140625" style="18"/>
    <col min="14833" max="14833" width="4.140625" style="18" customWidth="1"/>
    <col min="14834" max="14834" width="78.28515625" style="18" customWidth="1"/>
    <col min="14835" max="14836" width="0" style="18" hidden="1" customWidth="1"/>
    <col min="14837" max="14837" width="19.42578125" style="18" customWidth="1"/>
    <col min="14838" max="15088" width="9.140625" style="18"/>
    <col min="15089" max="15089" width="4.140625" style="18" customWidth="1"/>
    <col min="15090" max="15090" width="78.28515625" style="18" customWidth="1"/>
    <col min="15091" max="15092" width="0" style="18" hidden="1" customWidth="1"/>
    <col min="15093" max="15093" width="19.42578125" style="18" customWidth="1"/>
    <col min="15094" max="15344" width="9.140625" style="18"/>
    <col min="15345" max="15345" width="4.140625" style="18" customWidth="1"/>
    <col min="15346" max="15346" width="78.28515625" style="18" customWidth="1"/>
    <col min="15347" max="15348" width="0" style="18" hidden="1" customWidth="1"/>
    <col min="15349" max="15349" width="19.42578125" style="18" customWidth="1"/>
    <col min="15350" max="15600" width="9.140625" style="18"/>
    <col min="15601" max="15601" width="4.140625" style="18" customWidth="1"/>
    <col min="15602" max="15602" width="78.28515625" style="18" customWidth="1"/>
    <col min="15603" max="15604" width="0" style="18" hidden="1" customWidth="1"/>
    <col min="15605" max="15605" width="19.42578125" style="18" customWidth="1"/>
    <col min="15606" max="15856" width="9.140625" style="18"/>
    <col min="15857" max="15857" width="4.140625" style="18" customWidth="1"/>
    <col min="15858" max="15858" width="78.28515625" style="18" customWidth="1"/>
    <col min="15859" max="15860" width="0" style="18" hidden="1" customWidth="1"/>
    <col min="15861" max="15861" width="19.42578125" style="18" customWidth="1"/>
    <col min="15862" max="16112" width="9.140625" style="18"/>
    <col min="16113" max="16113" width="4.140625" style="18" customWidth="1"/>
    <col min="16114" max="16114" width="78.28515625" style="18" customWidth="1"/>
    <col min="16115" max="16116" width="0" style="18" hidden="1" customWidth="1"/>
    <col min="16117" max="16117" width="19.42578125" style="18" customWidth="1"/>
    <col min="16118" max="16384" width="9.140625" style="18"/>
  </cols>
  <sheetData>
    <row r="1" spans="1:3" ht="35.25" customHeight="1">
      <c r="A1" s="9"/>
      <c r="B1" s="96" t="s">
        <v>15</v>
      </c>
      <c r="C1" s="96"/>
    </row>
    <row r="2" spans="1:3">
      <c r="A2" s="97" t="s">
        <v>44</v>
      </c>
      <c r="B2" s="97"/>
      <c r="C2" s="97"/>
    </row>
    <row r="3" spans="1:3" s="20" customFormat="1">
      <c r="A3" s="10"/>
      <c r="B3" s="11"/>
      <c r="C3" s="19"/>
    </row>
    <row r="4" spans="1:3" s="21" customFormat="1" ht="45">
      <c r="A4" s="24" t="s">
        <v>5</v>
      </c>
      <c r="B4" s="25" t="s">
        <v>1</v>
      </c>
      <c r="C4" s="26" t="s">
        <v>6</v>
      </c>
    </row>
    <row r="5" spans="1:3" ht="12.75">
      <c r="A5" s="27">
        <v>1</v>
      </c>
      <c r="B5" s="28">
        <v>2</v>
      </c>
      <c r="C5" s="29">
        <v>3</v>
      </c>
    </row>
    <row r="6" spans="1:3" ht="12.75">
      <c r="A6" s="27">
        <v>1</v>
      </c>
      <c r="B6" s="30" t="s">
        <v>91</v>
      </c>
      <c r="C6" s="29">
        <v>50</v>
      </c>
    </row>
    <row r="7" spans="1:3" ht="12.75">
      <c r="A7" s="27"/>
      <c r="B7" s="31" t="s">
        <v>9</v>
      </c>
      <c r="C7" s="32"/>
    </row>
    <row r="8" spans="1:3" ht="15" customHeight="1">
      <c r="A8" s="27">
        <v>1</v>
      </c>
      <c r="B8" s="30" t="s">
        <v>10</v>
      </c>
      <c r="C8" s="29">
        <v>25</v>
      </c>
    </row>
    <row r="9" spans="1:3" ht="15" customHeight="1">
      <c r="A9" s="27">
        <v>2</v>
      </c>
      <c r="B9" s="30" t="s">
        <v>13</v>
      </c>
      <c r="C9" s="29">
        <v>25</v>
      </c>
    </row>
    <row r="10" spans="1:3" ht="15" customHeight="1">
      <c r="A10" s="27">
        <v>3</v>
      </c>
      <c r="B10" s="30" t="s">
        <v>14</v>
      </c>
      <c r="C10" s="29">
        <v>10</v>
      </c>
    </row>
    <row r="11" spans="1:3" ht="15.75" customHeight="1">
      <c r="A11" s="27"/>
      <c r="B11" s="51" t="s">
        <v>11</v>
      </c>
      <c r="C11" s="32"/>
    </row>
    <row r="12" spans="1:3" ht="12.75">
      <c r="A12" s="27">
        <v>1</v>
      </c>
      <c r="B12" s="30" t="s">
        <v>45</v>
      </c>
      <c r="C12" s="29">
        <v>20</v>
      </c>
    </row>
    <row r="13" spans="1:3" ht="25.5">
      <c r="A13" s="27">
        <v>2</v>
      </c>
      <c r="B13" s="52" t="s">
        <v>46</v>
      </c>
      <c r="C13" s="29">
        <v>20</v>
      </c>
    </row>
    <row r="14" spans="1:3" ht="12.75">
      <c r="A14" s="27">
        <v>3</v>
      </c>
      <c r="B14" s="30" t="s">
        <v>47</v>
      </c>
      <c r="C14" s="29">
        <v>20</v>
      </c>
    </row>
    <row r="15" spans="1:3" ht="12.75">
      <c r="A15" s="27"/>
      <c r="B15" s="31" t="s">
        <v>48</v>
      </c>
      <c r="C15" s="32"/>
    </row>
    <row r="16" spans="1:3" ht="25.5">
      <c r="A16" s="27">
        <v>1</v>
      </c>
      <c r="B16" s="30" t="s">
        <v>49</v>
      </c>
      <c r="C16" s="29">
        <v>20</v>
      </c>
    </row>
    <row r="17" spans="1:3" ht="25.5">
      <c r="A17" s="27">
        <v>2</v>
      </c>
      <c r="B17" s="30" t="s">
        <v>50</v>
      </c>
      <c r="C17" s="29">
        <v>20</v>
      </c>
    </row>
    <row r="18" spans="1:3" ht="25.5">
      <c r="A18" s="27">
        <v>3</v>
      </c>
      <c r="B18" s="30" t="s">
        <v>49</v>
      </c>
      <c r="C18" s="29">
        <v>20</v>
      </c>
    </row>
    <row r="19" spans="1:3" ht="18.75" customHeight="1">
      <c r="A19" s="27">
        <v>4</v>
      </c>
      <c r="B19" s="30" t="s">
        <v>51</v>
      </c>
      <c r="C19" s="29">
        <v>5</v>
      </c>
    </row>
    <row r="20" spans="1:3" ht="18.75" customHeight="1">
      <c r="A20" s="27">
        <v>5</v>
      </c>
      <c r="B20" s="30" t="s">
        <v>52</v>
      </c>
      <c r="C20" s="29">
        <v>5</v>
      </c>
    </row>
    <row r="21" spans="1:3" ht="18.75" customHeight="1">
      <c r="A21" s="27">
        <v>6</v>
      </c>
      <c r="B21" s="30" t="s">
        <v>53</v>
      </c>
      <c r="C21" s="29">
        <v>25</v>
      </c>
    </row>
    <row r="22" spans="1:3" ht="18.75" customHeight="1">
      <c r="A22" s="27">
        <v>7</v>
      </c>
      <c r="B22" s="30" t="s">
        <v>54</v>
      </c>
      <c r="C22" s="29">
        <v>25</v>
      </c>
    </row>
    <row r="23" spans="1:3" ht="18.75" customHeight="1">
      <c r="A23" s="27">
        <v>8</v>
      </c>
      <c r="B23" s="30" t="s">
        <v>55</v>
      </c>
      <c r="C23" s="29">
        <v>25</v>
      </c>
    </row>
    <row r="24" spans="1:3" ht="18.75" customHeight="1">
      <c r="A24" s="27">
        <f t="shared" ref="A24:A25" si="0">SUM(A23+1)</f>
        <v>9</v>
      </c>
      <c r="B24" s="30" t="s">
        <v>56</v>
      </c>
      <c r="C24" s="29">
        <v>5</v>
      </c>
    </row>
    <row r="25" spans="1:3" ht="38.25">
      <c r="A25" s="27">
        <f t="shared" si="0"/>
        <v>10</v>
      </c>
      <c r="B25" s="30" t="s">
        <v>57</v>
      </c>
      <c r="C25" s="29">
        <v>50</v>
      </c>
    </row>
    <row r="26" spans="1:3" ht="25.5">
      <c r="A26" s="27">
        <v>13</v>
      </c>
      <c r="B26" s="30" t="s">
        <v>58</v>
      </c>
      <c r="C26" s="29">
        <v>15</v>
      </c>
    </row>
    <row r="27" spans="1:3" ht="25.5">
      <c r="A27" s="27">
        <v>14</v>
      </c>
      <c r="B27" s="30" t="s">
        <v>59</v>
      </c>
      <c r="C27" s="29">
        <v>15</v>
      </c>
    </row>
    <row r="28" spans="1:3" ht="38.25">
      <c r="A28" s="27">
        <v>15</v>
      </c>
      <c r="B28" s="30" t="s">
        <v>60</v>
      </c>
      <c r="C28" s="29">
        <v>15</v>
      </c>
    </row>
    <row r="29" spans="1:3" ht="12.75">
      <c r="A29" s="33"/>
      <c r="B29" s="34" t="s">
        <v>61</v>
      </c>
      <c r="C29" s="35"/>
    </row>
    <row r="30" spans="1:3" ht="12.75">
      <c r="A30" s="33">
        <v>1</v>
      </c>
      <c r="B30" s="36" t="s">
        <v>62</v>
      </c>
      <c r="C30" s="37">
        <v>10</v>
      </c>
    </row>
    <row r="31" spans="1:3" ht="16.5" customHeight="1">
      <c r="A31" s="33">
        <f t="shared" ref="A31:A36" si="1">SUM(A30+1)</f>
        <v>2</v>
      </c>
      <c r="B31" s="38" t="s">
        <v>63</v>
      </c>
      <c r="C31" s="39">
        <v>3</v>
      </c>
    </row>
    <row r="32" spans="1:3" ht="12.75">
      <c r="A32" s="33">
        <f t="shared" si="1"/>
        <v>3</v>
      </c>
      <c r="B32" s="38" t="s">
        <v>64</v>
      </c>
      <c r="C32" s="39">
        <v>3</v>
      </c>
    </row>
    <row r="33" spans="1:3" ht="12.75">
      <c r="A33" s="33">
        <f t="shared" si="1"/>
        <v>4</v>
      </c>
      <c r="B33" s="38" t="s">
        <v>65</v>
      </c>
      <c r="C33" s="39">
        <v>3</v>
      </c>
    </row>
    <row r="34" spans="1:3" ht="12.75">
      <c r="A34" s="33">
        <f t="shared" si="1"/>
        <v>5</v>
      </c>
      <c r="B34" s="38" t="s">
        <v>66</v>
      </c>
      <c r="C34" s="39">
        <v>3</v>
      </c>
    </row>
    <row r="35" spans="1:3" ht="12.75">
      <c r="A35" s="33">
        <f t="shared" si="1"/>
        <v>6</v>
      </c>
      <c r="B35" s="38" t="s">
        <v>67</v>
      </c>
      <c r="C35" s="39">
        <v>3</v>
      </c>
    </row>
    <row r="36" spans="1:3" ht="25.5">
      <c r="A36" s="33">
        <f t="shared" si="1"/>
        <v>7</v>
      </c>
      <c r="B36" s="38" t="s">
        <v>68</v>
      </c>
      <c r="C36" s="39">
        <v>3</v>
      </c>
    </row>
    <row r="37" spans="1:3" ht="12.75">
      <c r="A37" s="33"/>
      <c r="B37" s="31" t="s">
        <v>69</v>
      </c>
      <c r="C37" s="40"/>
    </row>
    <row r="38" spans="1:3" ht="12.75">
      <c r="A38" s="33">
        <v>1</v>
      </c>
      <c r="B38" s="41" t="s">
        <v>70</v>
      </c>
      <c r="C38" s="40">
        <v>2</v>
      </c>
    </row>
    <row r="39" spans="1:3" ht="12.75">
      <c r="A39" s="33">
        <f t="shared" ref="A39:A52" si="2">SUM(A38+1)</f>
        <v>2</v>
      </c>
      <c r="B39" s="41" t="s">
        <v>71</v>
      </c>
      <c r="C39" s="40">
        <v>2</v>
      </c>
    </row>
    <row r="40" spans="1:3" ht="12.75">
      <c r="A40" s="33"/>
      <c r="B40" s="31" t="s">
        <v>72</v>
      </c>
      <c r="C40" s="31"/>
    </row>
    <row r="41" spans="1:3" ht="12.75">
      <c r="A41" s="33">
        <v>1</v>
      </c>
      <c r="B41" s="42" t="s">
        <v>73</v>
      </c>
      <c r="C41" s="40">
        <v>5</v>
      </c>
    </row>
    <row r="42" spans="1:3" ht="12.75">
      <c r="A42" s="33">
        <v>2</v>
      </c>
      <c r="B42" s="42" t="s">
        <v>74</v>
      </c>
      <c r="C42" s="40">
        <v>5</v>
      </c>
    </row>
    <row r="43" spans="1:3" ht="12.75">
      <c r="A43" s="33">
        <v>3</v>
      </c>
      <c r="B43" s="42" t="s">
        <v>75</v>
      </c>
      <c r="C43" s="40">
        <v>5</v>
      </c>
    </row>
    <row r="44" spans="1:3" ht="12.75">
      <c r="A44" s="33">
        <v>4</v>
      </c>
      <c r="B44" s="42" t="s">
        <v>76</v>
      </c>
      <c r="C44" s="40">
        <v>5</v>
      </c>
    </row>
    <row r="45" spans="1:3" ht="12.75">
      <c r="A45" s="33"/>
      <c r="B45" s="43" t="s">
        <v>77</v>
      </c>
      <c r="C45" s="44"/>
    </row>
    <row r="46" spans="1:3" ht="12.75">
      <c r="A46" s="33">
        <v>1</v>
      </c>
      <c r="B46" s="45" t="s">
        <v>78</v>
      </c>
      <c r="C46" s="40">
        <v>5</v>
      </c>
    </row>
    <row r="47" spans="1:3" ht="12.75">
      <c r="A47" s="33">
        <f t="shared" si="2"/>
        <v>2</v>
      </c>
      <c r="B47" s="46" t="s">
        <v>79</v>
      </c>
      <c r="C47" s="40">
        <v>5</v>
      </c>
    </row>
    <row r="48" spans="1:3" ht="25.5">
      <c r="A48" s="33">
        <f t="shared" si="2"/>
        <v>3</v>
      </c>
      <c r="B48" s="47" t="s">
        <v>80</v>
      </c>
      <c r="C48" s="40">
        <v>5</v>
      </c>
    </row>
    <row r="49" spans="1:3" ht="25.5">
      <c r="A49" s="33">
        <f t="shared" si="2"/>
        <v>4</v>
      </c>
      <c r="B49" s="47" t="s">
        <v>81</v>
      </c>
      <c r="C49" s="40">
        <v>5</v>
      </c>
    </row>
    <row r="50" spans="1:3" ht="12.75">
      <c r="A50" s="33">
        <f t="shared" si="2"/>
        <v>5</v>
      </c>
      <c r="B50" s="48" t="s">
        <v>83</v>
      </c>
      <c r="C50" s="40">
        <v>5</v>
      </c>
    </row>
    <row r="51" spans="1:3" ht="12.75">
      <c r="A51" s="33">
        <f t="shared" si="2"/>
        <v>6</v>
      </c>
      <c r="B51" s="46" t="s">
        <v>82</v>
      </c>
      <c r="C51" s="40">
        <v>5</v>
      </c>
    </row>
    <row r="52" spans="1:3" ht="12.75">
      <c r="A52" s="33">
        <f t="shared" si="2"/>
        <v>7</v>
      </c>
      <c r="B52" s="47" t="s">
        <v>84</v>
      </c>
      <c r="C52" s="40">
        <v>5</v>
      </c>
    </row>
    <row r="53" spans="1:3" ht="12.75">
      <c r="A53" s="33"/>
      <c r="B53" s="34" t="s">
        <v>7</v>
      </c>
      <c r="C53" s="39"/>
    </row>
    <row r="54" spans="1:3" ht="12.75">
      <c r="A54" s="33">
        <v>1</v>
      </c>
      <c r="B54" s="38" t="s">
        <v>85</v>
      </c>
      <c r="C54" s="40">
        <v>5</v>
      </c>
    </row>
    <row r="55" spans="1:3" ht="12.75">
      <c r="A55" s="33"/>
      <c r="B55" s="34" t="s">
        <v>86</v>
      </c>
      <c r="C55" s="39"/>
    </row>
    <row r="56" spans="1:3" ht="12.75">
      <c r="A56" s="33">
        <v>1</v>
      </c>
      <c r="B56" s="49" t="s">
        <v>87</v>
      </c>
      <c r="C56" s="37">
        <v>3</v>
      </c>
    </row>
    <row r="57" spans="1:3" ht="12.75">
      <c r="A57" s="33">
        <f>SUM(A56+1)</f>
        <v>2</v>
      </c>
      <c r="B57" s="49" t="s">
        <v>88</v>
      </c>
      <c r="C57" s="39">
        <v>3</v>
      </c>
    </row>
    <row r="58" spans="1:3" ht="12.75">
      <c r="A58" s="33"/>
      <c r="B58" s="34" t="s">
        <v>8</v>
      </c>
      <c r="C58" s="35"/>
    </row>
    <row r="59" spans="1:3" ht="12.75">
      <c r="A59" s="33">
        <v>1</v>
      </c>
      <c r="B59" s="50" t="s">
        <v>89</v>
      </c>
      <c r="C59" s="40">
        <v>10</v>
      </c>
    </row>
    <row r="60" spans="1:3" ht="12.75">
      <c r="A60" s="33">
        <v>2</v>
      </c>
      <c r="B60" s="50" t="s">
        <v>90</v>
      </c>
      <c r="C60" s="40">
        <v>25</v>
      </c>
    </row>
  </sheetData>
  <mergeCells count="2">
    <mergeCell ref="B1:C1"/>
    <mergeCell ref="A2:C2"/>
  </mergeCells>
  <pageMargins left="0.34" right="0.35433070866141703" top="0.28999999999999998" bottom="0.38" header="0.21" footer="0.24"/>
  <pageSetup paperSize="9" scale="73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Սարք</vt:lpstr>
      <vt:lpstr>Նյութեր</vt:lpstr>
      <vt:lpstr>Նյութեր!Print_Area</vt:lpstr>
      <vt:lpstr>Սարք!Print_Area</vt:lpstr>
      <vt:lpstr>Նյութեր!Print_Titles</vt:lpstr>
      <vt:lpstr>Սարք!Print_Titles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Hasmik Ginovyan</cp:lastModifiedBy>
  <cp:lastPrinted>2021-04-14T07:31:47Z</cp:lastPrinted>
  <dcterms:created xsi:type="dcterms:W3CDTF">2021-03-22T07:40:01Z</dcterms:created>
  <dcterms:modified xsi:type="dcterms:W3CDTF">2026-02-03T11:56:32Z</dcterms:modified>
</cp:coreProperties>
</file>